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01-rothuizen-app.jago.local\Hisgeb\23064 Toren Delft\4_Documenten\2_Begrotingen\1_Ramingen\opnamestaten versie 8-8-2025\"/>
    </mc:Choice>
  </mc:AlternateContent>
  <xr:revisionPtr revIDLastSave="0" documentId="13_ncr:1_{43CF2236-5281-4DD2-B56B-B0945108DE39}" xr6:coauthVersionLast="47" xr6:coauthVersionMax="47" xr10:uidLastSave="{00000000-0000-0000-0000-000000000000}"/>
  <bookViews>
    <workbookView xWindow="28680" yWindow="-120" windowWidth="29040" windowHeight="15840" tabRatio="804" xr2:uid="{00000000-000D-0000-FFFF-FFFF00000000}"/>
  </bookViews>
  <sheets>
    <sheet name="O01 Oostgevel" sheetId="1" r:id="rId1"/>
    <sheet name="O02 Oostgevel" sheetId="10" r:id="rId2"/>
    <sheet name="O03 Oostgevel" sheetId="13" r:id="rId3"/>
    <sheet name="SPITS GEHEEL" sheetId="11" state="hidden" r:id="rId4"/>
    <sheet name="Algemene constateringen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<sst xmlns="http://schemas.openxmlformats.org/spreadsheetml/2006/main" count="1022" uniqueCount="523">
  <si>
    <t>schade/code</t>
  </si>
  <si>
    <t>element</t>
  </si>
  <si>
    <t>totaal</t>
  </si>
  <si>
    <t>behandeling</t>
  </si>
  <si>
    <t>locatie</t>
  </si>
  <si>
    <t>opgenomen</t>
  </si>
  <si>
    <t>7 stuks</t>
  </si>
  <si>
    <t>4 stuks</t>
  </si>
  <si>
    <t>1 stuk</t>
  </si>
  <si>
    <t>2 stuks</t>
  </si>
  <si>
    <t>5 stuks</t>
  </si>
  <si>
    <t>3 stuks</t>
  </si>
  <si>
    <t>opmerkingen</t>
  </si>
  <si>
    <t>A</t>
  </si>
  <si>
    <t>O</t>
  </si>
  <si>
    <t>R</t>
  </si>
  <si>
    <t>P</t>
  </si>
  <si>
    <t>E</t>
  </si>
  <si>
    <t>B</t>
  </si>
  <si>
    <t>D</t>
  </si>
  <si>
    <t>S</t>
  </si>
  <si>
    <t>C</t>
  </si>
  <si>
    <t>N</t>
  </si>
  <si>
    <t>F</t>
  </si>
  <si>
    <t>G</t>
  </si>
  <si>
    <t>H</t>
  </si>
  <si>
    <t>J</t>
  </si>
  <si>
    <t>K</t>
  </si>
  <si>
    <t>L</t>
  </si>
  <si>
    <t>M</t>
  </si>
  <si>
    <t>Q</t>
  </si>
  <si>
    <t>100% voegen</t>
  </si>
  <si>
    <t>hoekblokken</t>
  </si>
  <si>
    <t>ledesteen</t>
  </si>
  <si>
    <t>kalksteen</t>
  </si>
  <si>
    <t>metselwerk</t>
  </si>
  <si>
    <t>diverse</t>
  </si>
  <si>
    <t xml:space="preserve">houten delen </t>
  </si>
  <si>
    <t>X</t>
  </si>
  <si>
    <t>alle mortel reparaties vervangen en inschieten blokjes</t>
  </si>
  <si>
    <t>galmborden</t>
  </si>
  <si>
    <t>hout</t>
  </si>
  <si>
    <t>lood</t>
  </si>
  <si>
    <t>staal</t>
  </si>
  <si>
    <t>inboeten st strekken</t>
  </si>
  <si>
    <t>T</t>
  </si>
  <si>
    <t>U</t>
  </si>
  <si>
    <t>V</t>
  </si>
  <si>
    <t>W</t>
  </si>
  <si>
    <t>pinakel</t>
  </si>
  <si>
    <t>zandsteen</t>
  </si>
  <si>
    <t>E'</t>
  </si>
  <si>
    <t>schilderwerk</t>
  </si>
  <si>
    <t>dakkapellen</t>
  </si>
  <si>
    <t xml:space="preserve">hoekkeper </t>
  </si>
  <si>
    <t>kroon</t>
  </si>
  <si>
    <t>gevelwerk</t>
  </si>
  <si>
    <t>ledesteen + kalksteen</t>
  </si>
  <si>
    <t>20% hervoegen</t>
  </si>
  <si>
    <t xml:space="preserve">15% hervoegen </t>
  </si>
  <si>
    <t>controleren ijzeren verankeringen en bevestigingen</t>
  </si>
  <si>
    <t>spuwers</t>
  </si>
  <si>
    <t>A'</t>
  </si>
  <si>
    <t>Herstelwerkzaamheden</t>
  </si>
  <si>
    <t>Schadebeelden vlgs. Icomos</t>
  </si>
  <si>
    <t>Totaal opgenomen</t>
  </si>
  <si>
    <t>Totaal in tekening</t>
  </si>
  <si>
    <t>Meelzakvorming en inwatering door open voegen</t>
  </si>
  <si>
    <t>10% hoekblokken vervangen</t>
  </si>
  <si>
    <t>75% opnieuw voegen</t>
  </si>
  <si>
    <t>330 x 175 x 100 mm (l x b x h)</t>
  </si>
  <si>
    <t>Afmetingen (per element)</t>
  </si>
  <si>
    <t>Code</t>
  </si>
  <si>
    <t>Locatie in gevel</t>
  </si>
  <si>
    <t>Element</t>
  </si>
  <si>
    <t>15 mm voegen</t>
  </si>
  <si>
    <t>Voegen zijn uitgespoeld of kwetsbaar</t>
  </si>
  <si>
    <t>16,2 m1</t>
  </si>
  <si>
    <t>Diverse blokken zijn ernstig verweerd</t>
  </si>
  <si>
    <t>500-900 x 100 mm (l x b)</t>
  </si>
  <si>
    <t>zone gevel onder balustraden</t>
  </si>
  <si>
    <t>Door waterintreding vanaf balustrade is metselwerk plaatselijk zorgelijk</t>
  </si>
  <si>
    <t>25% opnieuw voegen</t>
  </si>
  <si>
    <t>10 mm voegen</t>
  </si>
  <si>
    <t>11,3 m2</t>
  </si>
  <si>
    <t>100% opnieuw voegen</t>
  </si>
  <si>
    <t>8 mm voegen</t>
  </si>
  <si>
    <t>balustrade eerste omloop</t>
  </si>
  <si>
    <t>23,9 m2</t>
  </si>
  <si>
    <t>diverse mortelreparaties zijn onbetrouwbaar</t>
  </si>
  <si>
    <t>100 x 200 mm (l x b)</t>
  </si>
  <si>
    <t>handlijst balustrade</t>
  </si>
  <si>
    <t>13,6 m1</t>
  </si>
  <si>
    <t>voegwerk uitgespoeld</t>
  </si>
  <si>
    <t>vlak gevelwerk</t>
  </si>
  <si>
    <t>afzaten diversen</t>
  </si>
  <si>
    <t>afzaat onder balustrade</t>
  </si>
  <si>
    <t>voegwerk in zone plaatselijk zorgelijk</t>
  </si>
  <si>
    <t>2,8 m2</t>
  </si>
  <si>
    <t>ijzeren ankers</t>
  </si>
  <si>
    <t>ingrijpen op eerste opname niet noodzakelijk</t>
  </si>
  <si>
    <t>beide ankers nalopen en onderhoudschilderwerk</t>
  </si>
  <si>
    <t>2 m1 lengte per anker</t>
  </si>
  <si>
    <t>muurpinakel</t>
  </si>
  <si>
    <t>voegwerk uitgespoeld of kwetsbaar</t>
  </si>
  <si>
    <t>1,9 m2</t>
  </si>
  <si>
    <t>balustradevak</t>
  </si>
  <si>
    <t>1 blok</t>
  </si>
  <si>
    <t>een deel van de tracering scheurt</t>
  </si>
  <si>
    <t>500 x 350 mm (h x b)</t>
  </si>
  <si>
    <t>schadevorming bij mond spuwers</t>
  </si>
  <si>
    <t>loden bekleding nalopen, spuwers voorzien van loden tong</t>
  </si>
  <si>
    <t>2 stuks per gevel</t>
  </si>
  <si>
    <t>1000 mm lang</t>
  </si>
  <si>
    <t>gevel nissen</t>
  </si>
  <si>
    <t>n.v.t.</t>
  </si>
  <si>
    <t>duivenwering (netten) dienen vervangen te worden</t>
  </si>
  <si>
    <t>vervangen voor duurzamere RVS netten</t>
  </si>
  <si>
    <t>12 x 2 meter (h x b)</t>
  </si>
  <si>
    <t>deuren</t>
  </si>
  <si>
    <t>schilderwerk bladdert af, gehengen roesten</t>
  </si>
  <si>
    <t>deuren afnemen, opnieuw schilderen (incl. geheng), opnieuw hangen</t>
  </si>
  <si>
    <t>houtrot herstellen d.m.v. inschieten of houtreparatie pasta*</t>
  </si>
  <si>
    <t>*) inschieten stukken &gt; 200 mm, houtreparatie pasta &lt; 200 mm</t>
  </si>
  <si>
    <t>post</t>
  </si>
  <si>
    <t>onderzijde deuren zijn plaatselijk rot</t>
  </si>
  <si>
    <t>50 st</t>
  </si>
  <si>
    <t>30 st</t>
  </si>
  <si>
    <t>inboeten st profielstenen</t>
  </si>
  <si>
    <t>F'</t>
  </si>
  <si>
    <t>H'</t>
  </si>
  <si>
    <t>wimbergkap in steunbeer</t>
  </si>
  <si>
    <t>2,5 m2</t>
  </si>
  <si>
    <t>2 x (500 x 1250 mm) per kap</t>
  </si>
  <si>
    <t>0,5 m2</t>
  </si>
  <si>
    <t>ALGEMEEN METSELWERK</t>
  </si>
  <si>
    <t>voegwerk en inboetwerk in dagkanten van nissen etc.</t>
  </si>
  <si>
    <t>30% vervangen</t>
  </si>
  <si>
    <t>110 x 60 mm</t>
  </si>
  <si>
    <t>250 x 60 mm</t>
  </si>
  <si>
    <t>inboeten st koppen</t>
  </si>
  <si>
    <t>herstellen van beschadigd metselwerk</t>
  </si>
  <si>
    <t>concept</t>
  </si>
  <si>
    <t>status:</t>
  </si>
  <si>
    <t>projectnr.:</t>
  </si>
  <si>
    <t>auteur:</t>
  </si>
  <si>
    <t>wkm / tle</t>
  </si>
  <si>
    <t>datum:</t>
  </si>
  <si>
    <t>project:</t>
  </si>
  <si>
    <t>Groot onderhoud Nieuwe Kerk Delft</t>
  </si>
  <si>
    <t>18 m2</t>
  </si>
  <si>
    <t>idem</t>
  </si>
  <si>
    <t>10% hervoegen</t>
  </si>
  <si>
    <t>9 m2</t>
  </si>
  <si>
    <t>voegwerk in natuursteen plaatselijk zeer slecht</t>
  </si>
  <si>
    <t>voegdikte ca. 10 mm</t>
  </si>
  <si>
    <t>5% hervoegen</t>
  </si>
  <si>
    <t>Noordwest: 55 m2</t>
  </si>
  <si>
    <t>diverse locaties blokken inboeten</t>
  </si>
  <si>
    <t>diverse blokken in pijlers schade/mortelreparaties vervangen</t>
  </si>
  <si>
    <t>300 x 200 mm p.s.</t>
  </si>
  <si>
    <t>mortelreparaties</t>
  </si>
  <si>
    <t>in pijlers</t>
  </si>
  <si>
    <t>8,8 m2</t>
  </si>
  <si>
    <t>5,5 m2</t>
  </si>
  <si>
    <t>2,7 m2</t>
  </si>
  <si>
    <t>balustrade op hoektorens</t>
  </si>
  <si>
    <t>4 x 6 m2</t>
  </si>
  <si>
    <t>voegwerk staat op diverse plekken open</t>
  </si>
  <si>
    <t>pinakels op hoektorens</t>
  </si>
  <si>
    <t>6 per gevel/windrichting</t>
  </si>
  <si>
    <t>steensoort en bevestiging onbetrouwbaar</t>
  </si>
  <si>
    <t>4 per gevel / windrichting, 3 m2 totaal</t>
  </si>
  <si>
    <t>50% hervoegen</t>
  </si>
  <si>
    <t>1,5 m2</t>
  </si>
  <si>
    <t>zone onder balustrade</t>
  </si>
  <si>
    <t>zone voegwerk watert in vanaf balustrade</t>
  </si>
  <si>
    <t>helm hoektorens</t>
  </si>
  <si>
    <t>100% hervoegen</t>
  </si>
  <si>
    <t>75% hervoegen</t>
  </si>
  <si>
    <t>voegwerk spoelt plaatselijk uit, diverse fijne scheurvorming</t>
  </si>
  <si>
    <t>5,8 m1 hoog, 1,75 m1 breed (2x)</t>
  </si>
  <si>
    <t>1,8 m2</t>
  </si>
  <si>
    <t>afzaat onder omloop</t>
  </si>
  <si>
    <t>geheel afdekken lood, 20-30  ponds</t>
  </si>
  <si>
    <t>watert behoorlijk invanwege uitloop balustrade</t>
  </si>
  <si>
    <t>ca. 370 mm breedte</t>
  </si>
  <si>
    <t>wateruitlopen balustrade</t>
  </si>
  <si>
    <t>7 per rechte gevel</t>
  </si>
  <si>
    <t>uittredend water vertoont leksporen op natuursteen</t>
  </si>
  <si>
    <t>alle uitlopen voorzien van loden tong</t>
  </si>
  <si>
    <t>tongen 1 cm uit laten steken</t>
  </si>
  <si>
    <t>4,8 m2 per rechte gevel, twee gevels overhoeks</t>
  </si>
  <si>
    <t>voegwerk in natuursteen in slechte toestand</t>
  </si>
  <si>
    <t>9,4 m2</t>
  </si>
  <si>
    <t>5 m2</t>
  </si>
  <si>
    <t>dikte balustrade ca. 350 mm</t>
  </si>
  <si>
    <t>natuursteensoort is onbetrouwbaar</t>
  </si>
  <si>
    <t>geheel nalopen, ca. 50% natuursteen vervangen</t>
  </si>
  <si>
    <t>balustrade geheel + handlijst</t>
  </si>
  <si>
    <t>6 stuks per windrichting demonteren, opnieuw schilderen</t>
  </si>
  <si>
    <t>12 stuks West</t>
  </si>
  <si>
    <t>dikte borden ca. 45 mm</t>
  </si>
  <si>
    <t>760 x 1200 mm (ca)</t>
  </si>
  <si>
    <t>760 mm breed per bord, ca. 1200 mm lang</t>
  </si>
  <si>
    <t xml:space="preserve">op diverse plaatsen (forse) houtrot </t>
  </si>
  <si>
    <t>ca. 3 borden</t>
  </si>
  <si>
    <t>houtrot herstellen d.m.v. inschieten of reparatiepasta *</t>
  </si>
  <si>
    <t>Luchtbogen</t>
  </si>
  <si>
    <t>1,75 m1 strekkende meters (2x per boog)</t>
  </si>
  <si>
    <t>door inwatering gaat natuursteen en voegwerk stuk</t>
  </si>
  <si>
    <t>2x afdekken met lood</t>
  </si>
  <si>
    <t>3,5 m1 per boog</t>
  </si>
  <si>
    <t>2 bogen per gevel</t>
  </si>
  <si>
    <t>smeedijzer</t>
  </si>
  <si>
    <t>kruisbeelden laten geen zichtbare schade zien</t>
  </si>
  <si>
    <t>1670 x 300 mm</t>
  </si>
  <si>
    <t>4 stuks in totaal</t>
  </si>
  <si>
    <t>plaatselijk roest herstellen en opnieuw schilderen</t>
  </si>
  <si>
    <t>M'</t>
  </si>
  <si>
    <t>Consoles in blindvensters</t>
  </si>
  <si>
    <t>650 mm breed</t>
  </si>
  <si>
    <t>afdekken met lood, een per hoofdwindrichting</t>
  </si>
  <si>
    <t>650 mm per stuk</t>
  </si>
  <si>
    <t>N'</t>
  </si>
  <si>
    <t>ankers hoektorens</t>
  </si>
  <si>
    <t>1650 mm per anker, 2 per hoektoren</t>
  </si>
  <si>
    <t>ankers zijn op het oog goed</t>
  </si>
  <si>
    <t>controleren verankering en bevestiging</t>
  </si>
  <si>
    <t>2 stuks per hoektoren</t>
  </si>
  <si>
    <t>5,4 m2</t>
  </si>
  <si>
    <t>ijzerwerken</t>
  </si>
  <si>
    <t>uurwerk / wijzerplaten</t>
  </si>
  <si>
    <t>4m in diameter</t>
  </si>
  <si>
    <t>demonteren en opnieuw vergulden cijfers en wijzers</t>
  </si>
  <si>
    <t>verguldwerk vrijwel volledig verdwenen</t>
  </si>
  <si>
    <t>verlichting wijzerplaten</t>
  </si>
  <si>
    <t>elektra</t>
  </si>
  <si>
    <t>op basis van halogeen</t>
  </si>
  <si>
    <t>vervangen voor LED</t>
  </si>
  <si>
    <t>duivenwering</t>
  </si>
  <si>
    <t>in vensters</t>
  </si>
  <si>
    <t>duivenwering is verouderd</t>
  </si>
  <si>
    <t>vervangen voor duurzamere rvs alternatieven</t>
  </si>
  <si>
    <t xml:space="preserve">10,5 x 1,75 meter per net, ca. </t>
  </si>
  <si>
    <t>36,6 m2</t>
  </si>
  <si>
    <t>halfpinakels in pijlers</t>
  </si>
  <si>
    <t>100% voegwerk vervangen</t>
  </si>
  <si>
    <t>vanwege ouderdom is het voegwerk behoorlijk uitgespoeld</t>
  </si>
  <si>
    <t>8 stuks in gehele toren, 4m hoog per stuk</t>
  </si>
  <si>
    <t>4,6 m2 (per 2 pinakels)</t>
  </si>
  <si>
    <t>diverse uitstekende mortelreparaties en schades</t>
  </si>
  <si>
    <t>10 st. (per 2 pinakels)</t>
  </si>
  <si>
    <t>ca. 200 x 240 mm per blok</t>
  </si>
  <si>
    <t>harnas boven venster</t>
  </si>
  <si>
    <t>7 blokken per harnas</t>
  </si>
  <si>
    <t>ca. 3 blokken per windrichting inboeten</t>
  </si>
  <si>
    <t>ca. 500 x 400 mm per blok</t>
  </si>
  <si>
    <t>3,5 m2</t>
  </si>
  <si>
    <t>raamkop tracering</t>
  </si>
  <si>
    <t>4 - 5 blokken per raamkop</t>
  </si>
  <si>
    <t>door vervuiling is schade lastig te beoordelen</t>
  </si>
  <si>
    <t>ca. 800 x 650 mm per blok</t>
  </si>
  <si>
    <t>brons</t>
  </si>
  <si>
    <t>ankers grote wimbergen</t>
  </si>
  <si>
    <t>ankers balustr. pinakels</t>
  </si>
  <si>
    <t>4 per windrichting</t>
  </si>
  <si>
    <t>ankers en bevestigingen vertonen geen schadebeeld</t>
  </si>
  <si>
    <t>post voor nalopen bevestigingen en klein herstel</t>
  </si>
  <si>
    <t>1,7 m1 per anker</t>
  </si>
  <si>
    <t>2 per pinakel, 8 pinakels in totaal</t>
  </si>
  <si>
    <t xml:space="preserve">post </t>
  </si>
  <si>
    <t>0,8 m1 per anker</t>
  </si>
  <si>
    <t>8 m2 per windrichting</t>
  </si>
  <si>
    <t>voegwerken</t>
  </si>
  <si>
    <t>8 m2</t>
  </si>
  <si>
    <t>wimbergen</t>
  </si>
  <si>
    <t>14 m2 per wimberg (incl. kanthogels en kruisbloem)</t>
  </si>
  <si>
    <t>voegwerk in veel gevallen behoorlijk slecht</t>
  </si>
  <si>
    <t>diverse locaties uitstekende mortelreparaties</t>
  </si>
  <si>
    <t>100% hervoegen per wimberg</t>
  </si>
  <si>
    <t>8 stuks totaal</t>
  </si>
  <si>
    <t>ca. 4 mortelreparaties per wimberg inboeten</t>
  </si>
  <si>
    <t>112 m2 totaal</t>
  </si>
  <si>
    <t>per stuk ca. 100 x 150 mm</t>
  </si>
  <si>
    <t>Y</t>
  </si>
  <si>
    <t>10 m2</t>
  </si>
  <si>
    <t>X'</t>
  </si>
  <si>
    <t>wimbergkappen pijlers</t>
  </si>
  <si>
    <t>als bekroning van elke lantaarnpijler</t>
  </si>
  <si>
    <t>voegwerk in veel gevallen zorgelijk</t>
  </si>
  <si>
    <t>0,7 m2 per wimberg</t>
  </si>
  <si>
    <t>bekronende piron staan vaak los</t>
  </si>
  <si>
    <t>L'</t>
  </si>
  <si>
    <t>galmgaten</t>
  </si>
  <si>
    <t>1300 x 620 mm</t>
  </si>
  <si>
    <t xml:space="preserve">stalen roosters </t>
  </si>
  <si>
    <t>afnemen, opnieuw schilderen en terughangen</t>
  </si>
  <si>
    <t>16 st. per gevel</t>
  </si>
  <si>
    <t>diverse hogels en pinakelblokken vertonen scheuren</t>
  </si>
  <si>
    <t>150 x 100 mm</t>
  </si>
  <si>
    <t>12,8 m1</t>
  </si>
  <si>
    <t>wijzeras</t>
  </si>
  <si>
    <t>ca. 120 mm in diameter?</t>
  </si>
  <si>
    <t>as loopt dwars door natuursteentracering</t>
  </si>
  <si>
    <t>blok verstevigen i.v.m. constructieve functie</t>
  </si>
  <si>
    <t>V'</t>
  </si>
  <si>
    <t>lood aansluiting nalopen en plaatselijk herstel</t>
  </si>
  <si>
    <t>lood vertoont geen schade of lekkage</t>
  </si>
  <si>
    <t>2,3 m2 per wimberg</t>
  </si>
  <si>
    <t>achter grote wimbergen</t>
  </si>
  <si>
    <t>grote kruisbloemen</t>
  </si>
  <si>
    <t>1 per wimberg, totaal 8 stuks</t>
  </si>
  <si>
    <t>sommige kruisbloemen vertonen uitgespoelde lagen</t>
  </si>
  <si>
    <t>nalopen bevestiging en stabiliteit van kruisbloem</t>
  </si>
  <si>
    <t>sommige kruisbloemen vertonen beginnende schade</t>
  </si>
  <si>
    <t>ca. 2 beeldhouwwerken vervangen</t>
  </si>
  <si>
    <t>ca. 4 pironnen incl. stijl vervangen</t>
  </si>
  <si>
    <t>spits/dakbedekking</t>
  </si>
  <si>
    <t>leibedekking</t>
  </si>
  <si>
    <t>leiwerk geheel nalopen op bevestigingen en dekking</t>
  </si>
  <si>
    <t>leibedekking toont weinig tot geen schade</t>
  </si>
  <si>
    <t>kleine herstel post ca. 5% van totaal</t>
  </si>
  <si>
    <t>dekking van leien o.k.</t>
  </si>
  <si>
    <t>spits / dakbedekking</t>
  </si>
  <si>
    <t>kleine ventilatieramen</t>
  </si>
  <si>
    <t>openingen voorzien van geperforeerd rooster</t>
  </si>
  <si>
    <t>ventilatie in spits niet op orde</t>
  </si>
  <si>
    <t>8 stuks</t>
  </si>
  <si>
    <t>285 x 180 mm</t>
  </si>
  <si>
    <t>vlaggenluik</t>
  </si>
  <si>
    <t>1 stuk in westgevel</t>
  </si>
  <si>
    <t>houten luik t.b.v. uithangen vlaggenmast</t>
  </si>
  <si>
    <t>afnemen, geheel opnieuw schilderen</t>
  </si>
  <si>
    <t>635 x 370 mm</t>
  </si>
  <si>
    <t>houten luiken</t>
  </si>
  <si>
    <t>geheng en bevestiging</t>
  </si>
  <si>
    <t>8 stuks totaal (1 per zijde)</t>
  </si>
  <si>
    <t>schilderwerk is in slechte toestand</t>
  </si>
  <si>
    <t xml:space="preserve">geheel afnemen en opnieuw schilderen </t>
  </si>
  <si>
    <t>op enkele plaatsen houtschade</t>
  </si>
  <si>
    <t>kleine herstelpost houtreparatie</t>
  </si>
  <si>
    <t>1,025 x 1,264 m p.s.</t>
  </si>
  <si>
    <t>ca. 10 m2</t>
  </si>
  <si>
    <t>per luik, in smeedijzer</t>
  </si>
  <si>
    <t>diverse plekken schade, geheng hangt soms scheef</t>
  </si>
  <si>
    <t>post voor herstelwerkzaamheden</t>
  </si>
  <si>
    <t>zone boven luiken is geschilderd (8x)</t>
  </si>
  <si>
    <t>opnieuw schilderen van lood</t>
  </si>
  <si>
    <t>ca. 8 m2</t>
  </si>
  <si>
    <t>1,025 x 1,075 m2 p.s.</t>
  </si>
  <si>
    <t>kleine post voor nalopen aansluiting en herstelwerk</t>
  </si>
  <si>
    <t>lood over het algemeen in goede conditie</t>
  </si>
  <si>
    <t>in algemeen in goede conditie</t>
  </si>
  <si>
    <t>26,5 m1 p.s.</t>
  </si>
  <si>
    <t>nalopen en klein herstel lood op hoekeper (ca. 10%)</t>
  </si>
  <si>
    <t>20 m1</t>
  </si>
  <si>
    <t xml:space="preserve">SCHADE OPNAME en HERSTEL - Spits (geheel) Nieuwe Kerk Delft </t>
  </si>
  <si>
    <t>765 x 370 mm p.s.</t>
  </si>
  <si>
    <t>1100 x 915 mm p.s.</t>
  </si>
  <si>
    <t>bekroning</t>
  </si>
  <si>
    <t>loden muts</t>
  </si>
  <si>
    <t>loden muts in overwegend goede conditie</t>
  </si>
  <si>
    <t>kleine post voor nalopen</t>
  </si>
  <si>
    <t>bol en koningstijl kruis</t>
  </si>
  <si>
    <t>post voor nalopen en plaatselijk herstel / reparatie</t>
  </si>
  <si>
    <t>stijl overwegend in goede conditie</t>
  </si>
  <si>
    <t>geheel</t>
  </si>
  <si>
    <t>3 m1 hoog</t>
  </si>
  <si>
    <t>kruis</t>
  </si>
  <si>
    <t>windvaan</t>
  </si>
  <si>
    <t>verguldwerk mogelijk zo slecht als wijzerplaten</t>
  </si>
  <si>
    <t>vaan afnemen en opnieuw vergulden</t>
  </si>
  <si>
    <t>smeedijzerwerk mogelijk in goede conditie</t>
  </si>
  <si>
    <t>controleren, kleine post plaatselijk herstel</t>
  </si>
  <si>
    <t>3,4 x 2,3 meter</t>
  </si>
  <si>
    <t>1,1 x 0,95 meter</t>
  </si>
  <si>
    <t>in overwegend goede conditie</t>
  </si>
  <si>
    <t>1 meter in diameter</t>
  </si>
  <si>
    <t>11 m2</t>
  </si>
  <si>
    <t>8 dakvlakken; 27,5 m2 per vlak</t>
  </si>
  <si>
    <t>6,7 m2</t>
  </si>
  <si>
    <t>traptoren</t>
  </si>
  <si>
    <t>25% hervoegen</t>
  </si>
  <si>
    <t>G'</t>
  </si>
  <si>
    <t>balegemse</t>
  </si>
  <si>
    <t xml:space="preserve">5,8 m1 hoog, 1,75 m1 </t>
  </si>
  <si>
    <t>bovenste blokken zijn gescheurd vanwege roest (?)</t>
  </si>
  <si>
    <t>3 blokken vervangen</t>
  </si>
  <si>
    <t>270 x 350 mm per blok</t>
  </si>
  <si>
    <t>Noordoost: 18 x 5 m1 (90 m2) per recht aanzicht</t>
  </si>
  <si>
    <t>zandsteen/ledesteen</t>
  </si>
  <si>
    <t>kalksteen / balegemse</t>
  </si>
  <si>
    <t>voegwerk is uitgespoeld, stenen verweren sterk</t>
  </si>
  <si>
    <t>50% natuursteen vervangen</t>
  </si>
  <si>
    <t>doorsnede montant 130 x 250</t>
  </si>
  <si>
    <t xml:space="preserve">2 hogels + 5 blokken inboeten per pinakel </t>
  </si>
  <si>
    <t>lijstblokken beschadigd</t>
  </si>
  <si>
    <t>2 stuks lijstblokken inboeten met zandsteen</t>
  </si>
  <si>
    <t>170 x 400 mm ca p.s.</t>
  </si>
  <si>
    <t>10 blokken inboeten</t>
  </si>
  <si>
    <t>zone voegwerk onder balustrade</t>
  </si>
  <si>
    <t>voegwerk uitgespoeld vanwege inwatering vanaf goot</t>
  </si>
  <si>
    <t>ca. 5 blokken vervangen (totaal in toren)</t>
  </si>
  <si>
    <t>balustrade goot</t>
  </si>
  <si>
    <t xml:space="preserve">18 m2 </t>
  </si>
  <si>
    <t>sommige blokken beschadigen vanwege inwatering</t>
  </si>
  <si>
    <t>10 stuks</t>
  </si>
  <si>
    <t>400 x 250 mm p.s.</t>
  </si>
  <si>
    <t>zandsteen en ledesteen</t>
  </si>
  <si>
    <t>Noord: 55 m2, 15,5 x 4,5 m1 (incl. venster)</t>
  </si>
  <si>
    <t>Noordoost: 55 m2</t>
  </si>
  <si>
    <t>ca. 5% hervoegen</t>
  </si>
  <si>
    <t>10mm voegdikte</t>
  </si>
  <si>
    <t>natuursteen in orde</t>
  </si>
  <si>
    <t>natuursteen toont weinig schade</t>
  </si>
  <si>
    <t>stijl grote kruisbloem wimberg NO verweerd</t>
  </si>
  <si>
    <t>1 stijlblok vervangen</t>
  </si>
  <si>
    <t>420 x 500 mm</t>
  </si>
  <si>
    <t>ca. 120 x 250 mm p.s.</t>
  </si>
  <si>
    <t>balustrade stijlen plaatselijk gescheurd</t>
  </si>
  <si>
    <t>2 blokken inboeten</t>
  </si>
  <si>
    <t>140 x 550 mm</t>
  </si>
  <si>
    <t>Voegwerk plaatselijk slecht</t>
  </si>
  <si>
    <t>Diverse blokken beschadigd</t>
  </si>
  <si>
    <t>8,9 m2</t>
  </si>
  <si>
    <t>SCHADE OPNAME en HERSTEL - Noordgevel O03 Nieuwe Kerk Delft (toren)</t>
  </si>
  <si>
    <t>SCHADE OPNAME en HERSTEL - Noordgevel O02 Nieuwe Kerk Delft (toren)</t>
  </si>
  <si>
    <t>kruizen</t>
  </si>
  <si>
    <t>rekening houden met 2 inboetingen per pinakel</t>
  </si>
  <si>
    <t>8 inboetblokken</t>
  </si>
  <si>
    <t>11,6 m2</t>
  </si>
  <si>
    <t>2,9 m2</t>
  </si>
  <si>
    <t>raamkop blindvenster</t>
  </si>
  <si>
    <t>een van de blokken vertoont schade bij de profilering</t>
  </si>
  <si>
    <t>1 blok met profilering vervangen</t>
  </si>
  <si>
    <t>780 x 300 mm</t>
  </si>
  <si>
    <t>Oost: 18 x 5 m1 (90 m2) per recht aanzicht</t>
  </si>
  <si>
    <t>Zuidoost: 18 x 5 m1 (90 m2) per recht aanzicht</t>
  </si>
  <si>
    <t>Venstermontants</t>
  </si>
  <si>
    <t>ca. 9,5m lang, 130mm breed (3 stuks)</t>
  </si>
  <si>
    <t>ca. 18 m1 lengte</t>
  </si>
  <si>
    <t>helm hoektoren ZO</t>
  </si>
  <si>
    <t>middenstijl blindvenster</t>
  </si>
  <si>
    <t>5,8 m1</t>
  </si>
  <si>
    <t>diverse blokken verweerd, uitstekende delen onvoorspelbaar</t>
  </si>
  <si>
    <t>ca. 5 blokken / neuzen inboeten</t>
  </si>
  <si>
    <t>100 x 160 mm p.s.</t>
  </si>
  <si>
    <t>traceringen vensterkalf</t>
  </si>
  <si>
    <t>enkele blokken verweren sterk, zijn onvoorspelbaar</t>
  </si>
  <si>
    <t>5 blokken</t>
  </si>
  <si>
    <t>170 x 275 mm p.s.</t>
  </si>
  <si>
    <t>1,7 m2 p.s., drie vensters (ZO, O en NO)</t>
  </si>
  <si>
    <t>5 blokken vervangen, ca. 0,5 m2 in totaal</t>
  </si>
  <si>
    <t>ca. 10 blokken inboeten of repareren</t>
  </si>
  <si>
    <t>170 x 100 mm p.s.</t>
  </si>
  <si>
    <t>diverse blokken vertonen kleinere schadebeelden</t>
  </si>
  <si>
    <t>SCHADE OPNAME en HERSTEL - Oostgevel O01 Nieuwe Kerk Delft (toren)</t>
  </si>
  <si>
    <t>vervangen ca. 3 blokken</t>
  </si>
  <si>
    <t>1,5 m1</t>
  </si>
  <si>
    <t>I</t>
  </si>
  <si>
    <t>pinakel op balustrade</t>
  </si>
  <si>
    <t>gescheurd, diverse onderdelen verweren sterk</t>
  </si>
  <si>
    <t>geheel demonteren, blokken herstellen en terugplaatsen</t>
  </si>
  <si>
    <t>3x inboetstuk</t>
  </si>
  <si>
    <t>een deel van de handlijstblokken scheuren</t>
  </si>
  <si>
    <t>2 blokken vervangen</t>
  </si>
  <si>
    <t>inboeten st klezoren</t>
  </si>
  <si>
    <t>150 st</t>
  </si>
  <si>
    <t>100 st</t>
  </si>
  <si>
    <t>35,4 m2</t>
  </si>
  <si>
    <t>26,5 m2</t>
  </si>
  <si>
    <t>24,8 m2</t>
  </si>
  <si>
    <t>6,2 m2</t>
  </si>
  <si>
    <t>2,3 m1 hoog</t>
  </si>
  <si>
    <t>1 pinakel</t>
  </si>
  <si>
    <t>2,3 x 0,4 x 0,4 m p.s.</t>
  </si>
  <si>
    <t>inboeten 3 stukken</t>
  </si>
  <si>
    <t>140mm hoogte</t>
  </si>
  <si>
    <t>1,6 m1 lengte</t>
  </si>
  <si>
    <t>12 m1 lengte</t>
  </si>
  <si>
    <t>275 m2</t>
  </si>
  <si>
    <t>82,5 m2</t>
  </si>
  <si>
    <t>65 x 60 mm</t>
  </si>
  <si>
    <t>1100 x 680 mm (h x b)</t>
  </si>
  <si>
    <t>Materiaal nieuw</t>
  </si>
  <si>
    <t>Materiaal bestaand</t>
  </si>
  <si>
    <t>Schadebeelden</t>
  </si>
  <si>
    <t>voegwerk</t>
  </si>
  <si>
    <t>natuursteen</t>
  </si>
  <si>
    <t>mortelreparatie</t>
  </si>
  <si>
    <t>gaasnetten</t>
  </si>
  <si>
    <t>schilderwerken</t>
  </si>
  <si>
    <t>baksteen</t>
  </si>
  <si>
    <t xml:space="preserve">Schadebeelden </t>
  </si>
  <si>
    <t>verguldwerk</t>
  </si>
  <si>
    <t>verlichting halogeen</t>
  </si>
  <si>
    <t>verlichting LED</t>
  </si>
  <si>
    <t>traceringsblokken overwegend in prima conditie</t>
  </si>
  <si>
    <t>rode tekst: vervangen in gewijzigde materialen</t>
  </si>
  <si>
    <t>Groot onderhoud toren Nieuwe Kerk Delft</t>
  </si>
  <si>
    <t>Def. v.1.1</t>
  </si>
  <si>
    <t>Def. v. 1.1</t>
  </si>
  <si>
    <t>9-2-2024, gewijzigd 26-3-2024</t>
  </si>
  <si>
    <t>alle pinakels nalopen op stabiliteit tijdens opname huidge staat</t>
  </si>
  <si>
    <t>nalopen, tijdens opname huidige staat</t>
  </si>
  <si>
    <t>2,47 m2</t>
  </si>
  <si>
    <t>2,23 m2</t>
  </si>
  <si>
    <t>netto bedrag</t>
  </si>
  <si>
    <t>in totaal voegwerk</t>
  </si>
  <si>
    <t>€</t>
  </si>
  <si>
    <t>netto prijs</t>
  </si>
  <si>
    <t>post houtherstel</t>
  </si>
  <si>
    <t>in  spec. schilderwerl</t>
  </si>
  <si>
    <t>in spec. Schildewerk</t>
  </si>
  <si>
    <t>9-2-2024, gewijzigd 11-09-2025</t>
  </si>
  <si>
    <t>in totaal loodwerk</t>
  </si>
  <si>
    <t>in spec. loodwerk</t>
  </si>
  <si>
    <t>in spec. Schilderwerk</t>
  </si>
  <si>
    <t>in  spec. Schildwerwerk</t>
  </si>
  <si>
    <t>in spec. Schildwerrk</t>
  </si>
  <si>
    <t>in spec. schilderwerk</t>
  </si>
  <si>
    <t>in totaalbegroting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</si>
</sst>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9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/>
    <xf numFmtId="1" fontId="7" fillId="2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9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14" fontId="0" fillId="0" borderId="0" xfId="0" applyNumberFormat="1" applyAlignment="1">
      <alignment horizontal="left"/>
    </xf>
    <xf numFmtId="0" fontId="5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3" borderId="1" xfId="0" applyFill="1" applyBorder="1" applyAlignment="1">
      <alignment horizontal="left"/>
    </xf>
    <xf numFmtId="0" fontId="0" fillId="3" borderId="0" xfId="0" applyFill="1"/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7" fillId="2" borderId="1" xfId="0" applyFont="1" applyFill="1" applyBorder="1"/>
    <xf numFmtId="0" fontId="7" fillId="0" borderId="1" xfId="0" applyFont="1" applyBorder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9" fillId="0" borderId="0" xfId="0" applyFont="1"/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/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6" fillId="0" borderId="0" xfId="0" applyFont="1"/>
    <xf numFmtId="1" fontId="7" fillId="0" borderId="1" xfId="0" applyNumberFormat="1" applyFont="1" applyBorder="1" applyAlignment="1">
      <alignment horizontal="left" vertical="top"/>
    </xf>
    <xf numFmtId="0" fontId="6" fillId="2" borderId="0" xfId="0" applyFont="1" applyFill="1"/>
    <xf numFmtId="0" fontId="7" fillId="0" borderId="2" xfId="0" applyFont="1" applyBorder="1" applyAlignment="1">
      <alignment horizontal="left"/>
    </xf>
    <xf numFmtId="0" fontId="7" fillId="2" borderId="0" xfId="0" applyFont="1" applyFill="1"/>
    <xf numFmtId="0" fontId="7" fillId="0" borderId="0" xfId="0" applyFont="1"/>
    <xf numFmtId="49" fontId="8" fillId="0" borderId="0" xfId="0" applyNumberFormat="1" applyFont="1"/>
    <xf numFmtId="49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1" fillId="0" borderId="5" xfId="0" applyFont="1" applyBorder="1"/>
    <xf numFmtId="0" fontId="0" fillId="2" borderId="6" xfId="0" applyFill="1" applyBorder="1"/>
    <xf numFmtId="0" fontId="0" fillId="0" borderId="6" xfId="0" applyBorder="1"/>
    <xf numFmtId="0" fontId="7" fillId="0" borderId="6" xfId="0" applyFont="1" applyBorder="1"/>
    <xf numFmtId="0" fontId="7" fillId="2" borderId="6" xfId="0" applyFont="1" applyFill="1" applyBorder="1"/>
    <xf numFmtId="0" fontId="1" fillId="0" borderId="7" xfId="0" applyFont="1" applyBorder="1"/>
    <xf numFmtId="0" fontId="0" fillId="2" borderId="8" xfId="0" applyFill="1" applyBorder="1"/>
    <xf numFmtId="0" fontId="0" fillId="0" borderId="8" xfId="0" applyBorder="1"/>
    <xf numFmtId="0" fontId="7" fillId="0" borderId="8" xfId="0" applyFont="1" applyBorder="1"/>
    <xf numFmtId="0" fontId="7" fillId="2" borderId="8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0" borderId="11" xfId="0" applyBorder="1"/>
    <xf numFmtId="0" fontId="0" fillId="0" borderId="12" xfId="0" applyBorder="1"/>
    <xf numFmtId="0" fontId="7" fillId="0" borderId="11" xfId="0" applyFont="1" applyBorder="1"/>
    <xf numFmtId="0" fontId="7" fillId="0" borderId="12" xfId="0" applyFont="1" applyBorder="1"/>
    <xf numFmtId="0" fontId="7" fillId="2" borderId="11" xfId="0" applyFont="1" applyFill="1" applyBorder="1"/>
    <xf numFmtId="0" fontId="7" fillId="2" borderId="12" xfId="0" applyFont="1" applyFill="1" applyBorder="1"/>
    <xf numFmtId="0" fontId="7" fillId="2" borderId="14" xfId="0" applyFont="1" applyFill="1" applyBorder="1"/>
    <xf numFmtId="0" fontId="7" fillId="2" borderId="15" xfId="0" applyFont="1" applyFill="1" applyBorder="1"/>
    <xf numFmtId="0" fontId="6" fillId="2" borderId="11" xfId="0" applyFont="1" applyFill="1" applyBorder="1"/>
    <xf numFmtId="0" fontId="6" fillId="2" borderId="12" xfId="0" applyFont="1" applyFill="1" applyBorder="1"/>
    <xf numFmtId="0" fontId="7" fillId="2" borderId="5" xfId="0" applyFont="1" applyFill="1" applyBorder="1"/>
    <xf numFmtId="0" fontId="0" fillId="0" borderId="5" xfId="0" applyBorder="1"/>
    <xf numFmtId="0" fontId="0" fillId="2" borderId="5" xfId="0" applyFill="1" applyBorder="1"/>
    <xf numFmtId="0" fontId="7" fillId="2" borderId="7" xfId="0" applyFont="1" applyFill="1" applyBorder="1"/>
    <xf numFmtId="0" fontId="0" fillId="0" borderId="7" xfId="0" applyBorder="1"/>
    <xf numFmtId="0" fontId="0" fillId="2" borderId="7" xfId="0" applyFill="1" applyBorder="1"/>
    <xf numFmtId="0" fontId="7" fillId="2" borderId="16" xfId="0" applyFont="1" applyFill="1" applyBorder="1"/>
    <xf numFmtId="0" fontId="7" fillId="2" borderId="17" xfId="0" applyFont="1" applyFill="1" applyBorder="1"/>
    <xf numFmtId="0" fontId="0" fillId="0" borderId="16" xfId="0" applyBorder="1"/>
    <xf numFmtId="0" fontId="0" fillId="0" borderId="17" xfId="0" applyBorder="1"/>
    <xf numFmtId="0" fontId="1" fillId="0" borderId="16" xfId="0" applyFont="1" applyBorder="1"/>
    <xf numFmtId="0" fontId="1" fillId="0" borderId="17" xfId="0" applyFont="1" applyBorder="1"/>
    <xf numFmtId="0" fontId="0" fillId="2" borderId="16" xfId="0" applyFill="1" applyBorder="1"/>
    <xf numFmtId="0" fontId="0" fillId="2" borderId="17" xfId="0" applyFill="1" applyBorder="1"/>
    <xf numFmtId="0" fontId="0" fillId="2" borderId="14" xfId="0" applyFill="1" applyBorder="1"/>
    <xf numFmtId="0" fontId="0" fillId="2" borderId="15" xfId="0" applyFill="1" applyBorder="1"/>
    <xf numFmtId="0" fontId="6" fillId="0" borderId="11" xfId="0" applyFont="1" applyBorder="1"/>
    <xf numFmtId="0" fontId="6" fillId="0" borderId="12" xfId="0" applyFont="1" applyBorder="1"/>
    <xf numFmtId="49" fontId="0" fillId="0" borderId="1" xfId="0" applyNumberFormat="1" applyBorder="1"/>
    <xf numFmtId="0" fontId="0" fillId="3" borderId="14" xfId="0" applyFill="1" applyBorder="1"/>
    <xf numFmtId="0" fontId="0" fillId="3" borderId="15" xfId="0" applyFill="1" applyBorder="1"/>
    <xf numFmtId="0" fontId="7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7" fillId="3" borderId="0" xfId="0" applyFont="1" applyFill="1" applyAlignment="1">
      <alignment horizontal="left"/>
    </xf>
    <xf numFmtId="0" fontId="1" fillId="0" borderId="7" xfId="0" applyFont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5" fillId="0" borderId="0" xfId="0" applyFont="1" applyAlignment="1">
      <alignment horizontal="left" vertical="top"/>
    </xf>
    <xf numFmtId="164" fontId="7" fillId="2" borderId="1" xfId="0" applyNumberFormat="1" applyFont="1" applyFill="1" applyBorder="1" applyAlignment="1">
      <alignment horizontal="left"/>
    </xf>
  </cellXfs>
  <cellStyles count="1">
    <cellStyle name="Standaard" xfId="0" builtinId="0"/>
  </cellStyles>
  <dxfs count="288"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1485900</xdr:colOff>
      <xdr:row>4</xdr:row>
      <xdr:rowOff>190501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F6711EE-6FDC-4ACF-A4C3-2BEA48E3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9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133896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930CD367-C781-4C3F-87E8-85D98D902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5490" cy="10248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130086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0C84829-5719-4EC7-9859-43EE7D791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130086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6A5CE55-8422-4D0A-90E9-968D9AC28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  <xdr:twoCellAnchor>
    <xdr:from>
      <xdr:col>0</xdr:col>
      <xdr:colOff>476250</xdr:colOff>
      <xdr:row>9</xdr:row>
      <xdr:rowOff>76200</xdr:rowOff>
    </xdr:from>
    <xdr:to>
      <xdr:col>7</xdr:col>
      <xdr:colOff>1619250</xdr:colOff>
      <xdr:row>25</xdr:row>
      <xdr:rowOff>114300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7CDC2877-78F9-4C2E-9D07-CAB37EC276FA}"/>
            </a:ext>
          </a:extLst>
        </xdr:cNvPr>
        <xdr:cNvSpPr/>
      </xdr:nvSpPr>
      <xdr:spPr>
        <a:xfrm>
          <a:off x="476250" y="1819275"/>
          <a:ext cx="14878050" cy="29337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4400"/>
            <a:t>ZIE</a:t>
          </a:r>
          <a:r>
            <a:rPr lang="nl-NL" sz="4400" baseline="0"/>
            <a:t> VOOR SPITS:</a:t>
          </a:r>
        </a:p>
        <a:p>
          <a:pPr algn="ctr"/>
          <a:endParaRPr lang="nl-NL" sz="4400" baseline="0"/>
        </a:p>
        <a:p>
          <a:pPr algn="ctr"/>
          <a:r>
            <a:rPr lang="nl-NL" sz="4400" baseline="0"/>
            <a:t>EXCEL VAN OPNAMESTAAT SPITS</a:t>
          </a:r>
          <a:endParaRPr lang="nl-NL" sz="44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35"/>
  <sheetViews>
    <sheetView tabSelected="1" view="pageBreakPreview" zoomScale="60" zoomScaleNormal="80" workbookViewId="0">
      <selection activeCell="G45" sqref="G45"/>
    </sheetView>
  </sheetViews>
  <sheetFormatPr defaultRowHeight="14.4" x14ac:dyDescent="0.3"/>
  <cols>
    <col min="1" max="1" width="8" style="16" customWidth="1"/>
    <col min="2" max="2" width="31.44140625" customWidth="1"/>
    <col min="3" max="3" width="17.109375" customWidth="1"/>
    <col min="4" max="4" width="24" customWidth="1"/>
    <col min="5" max="5" width="21.5546875" customWidth="1"/>
    <col min="6" max="6" width="23.6640625" customWidth="1"/>
    <col min="7" max="7" width="69.88671875" customWidth="1"/>
    <col min="8" max="8" width="66.21875" customWidth="1"/>
    <col min="9" max="9" width="25.21875" customWidth="1"/>
    <col min="10" max="10" width="33.5546875" style="4" customWidth="1"/>
    <col min="11" max="11" width="23.88671875" style="4" customWidth="1"/>
  </cols>
  <sheetData>
    <row r="1" spans="1:11" ht="16.8" customHeight="1" x14ac:dyDescent="0.3">
      <c r="C1" t="s">
        <v>148</v>
      </c>
      <c r="D1" t="s">
        <v>500</v>
      </c>
    </row>
    <row r="2" spans="1:11" ht="16.8" customHeight="1" x14ac:dyDescent="0.3">
      <c r="C2" t="s">
        <v>144</v>
      </c>
      <c r="D2" s="4">
        <v>23064</v>
      </c>
    </row>
    <row r="3" spans="1:11" ht="16.8" customHeight="1" x14ac:dyDescent="0.3">
      <c r="C3" t="s">
        <v>143</v>
      </c>
      <c r="D3" s="4" t="s">
        <v>502</v>
      </c>
    </row>
    <row r="4" spans="1:11" ht="16.8" customHeight="1" x14ac:dyDescent="0.3">
      <c r="C4" t="s">
        <v>145</v>
      </c>
      <c r="D4" s="4" t="s">
        <v>146</v>
      </c>
    </row>
    <row r="5" spans="1:11" ht="16.8" customHeight="1" x14ac:dyDescent="0.3">
      <c r="C5" t="s">
        <v>147</v>
      </c>
      <c r="D5" s="36" t="s">
        <v>515</v>
      </c>
    </row>
    <row r="6" spans="1:11" ht="16.8" customHeight="1" x14ac:dyDescent="0.3"/>
    <row r="7" spans="1:11" ht="7.8" customHeight="1" x14ac:dyDescent="0.3"/>
    <row r="8" spans="1:11" s="38" customFormat="1" ht="34.799999999999997" customHeight="1" x14ac:dyDescent="0.3">
      <c r="A8" s="115" t="s">
        <v>457</v>
      </c>
      <c r="B8" s="115"/>
      <c r="C8" s="115"/>
      <c r="D8" s="115"/>
      <c r="E8" s="115"/>
      <c r="F8" s="115"/>
      <c r="G8" s="115"/>
      <c r="H8" s="115"/>
      <c r="I8" s="115"/>
      <c r="J8" s="37"/>
      <c r="K8" s="37"/>
    </row>
    <row r="9" spans="1:11" s="1" customFormat="1" x14ac:dyDescent="0.3">
      <c r="A9" s="15" t="s">
        <v>72</v>
      </c>
      <c r="B9" s="11" t="s">
        <v>73</v>
      </c>
      <c r="C9" s="63" t="s">
        <v>74</v>
      </c>
      <c r="D9" s="73" t="s">
        <v>486</v>
      </c>
      <c r="E9" s="74" t="s">
        <v>485</v>
      </c>
      <c r="F9" s="68" t="s">
        <v>66</v>
      </c>
      <c r="G9" s="11" t="s">
        <v>487</v>
      </c>
      <c r="H9" s="11" t="s">
        <v>63</v>
      </c>
      <c r="I9" s="11" t="s">
        <v>65</v>
      </c>
      <c r="J9" s="113" t="s">
        <v>71</v>
      </c>
      <c r="K9" s="113" t="s">
        <v>511</v>
      </c>
    </row>
    <row r="10" spans="1:11" x14ac:dyDescent="0.3">
      <c r="A10" s="21" t="s">
        <v>13</v>
      </c>
      <c r="B10" s="22" t="s">
        <v>95</v>
      </c>
      <c r="C10" s="64" t="s">
        <v>33</v>
      </c>
      <c r="D10" s="75" t="s">
        <v>488</v>
      </c>
      <c r="E10" s="76" t="s">
        <v>488</v>
      </c>
      <c r="F10" s="69" t="s">
        <v>132</v>
      </c>
      <c r="G10" s="27" t="s">
        <v>76</v>
      </c>
      <c r="H10" s="22" t="s">
        <v>31</v>
      </c>
      <c r="I10" s="30" t="s">
        <v>132</v>
      </c>
      <c r="J10" s="31" t="s">
        <v>75</v>
      </c>
      <c r="K10" s="31" t="s">
        <v>509</v>
      </c>
    </row>
    <row r="11" spans="1:11" x14ac:dyDescent="0.3">
      <c r="A11" s="24" t="s">
        <v>62</v>
      </c>
      <c r="B11" s="25" t="s">
        <v>96</v>
      </c>
      <c r="C11" s="26" t="s">
        <v>33</v>
      </c>
      <c r="D11" s="77" t="s">
        <v>489</v>
      </c>
      <c r="E11" s="76" t="s">
        <v>489</v>
      </c>
      <c r="F11" s="26" t="s">
        <v>77</v>
      </c>
      <c r="G11" s="26" t="s">
        <v>78</v>
      </c>
      <c r="H11" s="25" t="s">
        <v>458</v>
      </c>
      <c r="I11" s="26" t="s">
        <v>459</v>
      </c>
      <c r="J11" s="114" t="s">
        <v>79</v>
      </c>
      <c r="K11" s="114" t="s">
        <v>510</v>
      </c>
    </row>
    <row r="12" spans="1:11" x14ac:dyDescent="0.3">
      <c r="A12" s="14" t="s">
        <v>18</v>
      </c>
      <c r="B12" s="8" t="s">
        <v>32</v>
      </c>
      <c r="C12" s="65" t="s">
        <v>33</v>
      </c>
      <c r="D12" s="78" t="s">
        <v>488</v>
      </c>
      <c r="E12" s="79" t="s">
        <v>488</v>
      </c>
      <c r="F12" s="70" t="s">
        <v>470</v>
      </c>
      <c r="G12" s="7" t="s">
        <v>67</v>
      </c>
      <c r="H12" s="8" t="s">
        <v>69</v>
      </c>
      <c r="I12" s="7" t="s">
        <v>471</v>
      </c>
      <c r="J12" s="9" t="s">
        <v>75</v>
      </c>
      <c r="K12" s="9" t="s">
        <v>509</v>
      </c>
    </row>
    <row r="13" spans="1:11" x14ac:dyDescent="0.3">
      <c r="A13" s="14" t="s">
        <v>18</v>
      </c>
      <c r="B13" s="8" t="s">
        <v>32</v>
      </c>
      <c r="C13" s="65" t="s">
        <v>33</v>
      </c>
      <c r="D13" s="78" t="s">
        <v>489</v>
      </c>
      <c r="E13" s="79" t="s">
        <v>489</v>
      </c>
      <c r="F13" s="70" t="s">
        <v>470</v>
      </c>
      <c r="G13" s="7" t="s">
        <v>67</v>
      </c>
      <c r="H13" s="8" t="s">
        <v>68</v>
      </c>
      <c r="I13" s="7" t="s">
        <v>258</v>
      </c>
      <c r="J13" s="9" t="s">
        <v>70</v>
      </c>
      <c r="K13" s="9" t="s">
        <v>510</v>
      </c>
    </row>
    <row r="14" spans="1:11" x14ac:dyDescent="0.3">
      <c r="A14" s="21" t="s">
        <v>19</v>
      </c>
      <c r="B14" s="22" t="s">
        <v>80</v>
      </c>
      <c r="C14" s="64" t="s">
        <v>35</v>
      </c>
      <c r="D14" s="75" t="s">
        <v>488</v>
      </c>
      <c r="E14" s="76" t="s">
        <v>488</v>
      </c>
      <c r="F14" s="69" t="s">
        <v>472</v>
      </c>
      <c r="G14" s="23" t="s">
        <v>81</v>
      </c>
      <c r="H14" s="22" t="s">
        <v>82</v>
      </c>
      <c r="I14" s="23" t="s">
        <v>473</v>
      </c>
      <c r="J14" s="31" t="s">
        <v>83</v>
      </c>
      <c r="K14" s="31" t="s">
        <v>509</v>
      </c>
    </row>
    <row r="15" spans="1:11" x14ac:dyDescent="0.3">
      <c r="A15" s="14" t="s">
        <v>17</v>
      </c>
      <c r="B15" s="8" t="s">
        <v>87</v>
      </c>
      <c r="C15" s="65" t="s">
        <v>50</v>
      </c>
      <c r="D15" s="78" t="s">
        <v>488</v>
      </c>
      <c r="E15" s="79" t="s">
        <v>488</v>
      </c>
      <c r="F15" s="70" t="s">
        <v>88</v>
      </c>
      <c r="G15" s="7" t="s">
        <v>76</v>
      </c>
      <c r="H15" s="8" t="s">
        <v>85</v>
      </c>
      <c r="I15" s="7" t="s">
        <v>88</v>
      </c>
      <c r="J15" s="9" t="s">
        <v>83</v>
      </c>
      <c r="K15" s="9" t="s">
        <v>509</v>
      </c>
    </row>
    <row r="16" spans="1:11" x14ac:dyDescent="0.3">
      <c r="A16" s="21" t="s">
        <v>51</v>
      </c>
      <c r="B16" s="22" t="s">
        <v>87</v>
      </c>
      <c r="C16" s="64" t="s">
        <v>50</v>
      </c>
      <c r="D16" s="86" t="s">
        <v>490</v>
      </c>
      <c r="E16" s="87" t="s">
        <v>489</v>
      </c>
      <c r="F16" s="69" t="s">
        <v>88</v>
      </c>
      <c r="G16" s="23" t="s">
        <v>89</v>
      </c>
      <c r="H16" s="22" t="s">
        <v>39</v>
      </c>
      <c r="I16" s="23" t="s">
        <v>10</v>
      </c>
      <c r="J16" s="31" t="s">
        <v>90</v>
      </c>
      <c r="K16" s="31" t="s">
        <v>510</v>
      </c>
    </row>
    <row r="17" spans="1:11" x14ac:dyDescent="0.3">
      <c r="A17" s="14" t="s">
        <v>23</v>
      </c>
      <c r="B17" s="8" t="s">
        <v>91</v>
      </c>
      <c r="C17" s="65" t="s">
        <v>50</v>
      </c>
      <c r="D17" s="78" t="s">
        <v>488</v>
      </c>
      <c r="E17" s="79" t="s">
        <v>488</v>
      </c>
      <c r="F17" s="70" t="s">
        <v>92</v>
      </c>
      <c r="G17" s="7" t="s">
        <v>93</v>
      </c>
      <c r="H17" s="8" t="s">
        <v>85</v>
      </c>
      <c r="I17" s="7" t="s">
        <v>92</v>
      </c>
      <c r="J17" s="10" t="s">
        <v>83</v>
      </c>
      <c r="K17" s="10" t="s">
        <v>509</v>
      </c>
    </row>
    <row r="18" spans="1:11" x14ac:dyDescent="0.3">
      <c r="A18" s="21" t="s">
        <v>24</v>
      </c>
      <c r="B18" s="22" t="s">
        <v>94</v>
      </c>
      <c r="C18" s="64" t="s">
        <v>35</v>
      </c>
      <c r="D18" s="75" t="s">
        <v>488</v>
      </c>
      <c r="E18" s="76" t="s">
        <v>488</v>
      </c>
      <c r="F18" s="69" t="s">
        <v>84</v>
      </c>
      <c r="G18" s="23" t="s">
        <v>97</v>
      </c>
      <c r="H18" s="22" t="s">
        <v>82</v>
      </c>
      <c r="I18" s="23" t="s">
        <v>98</v>
      </c>
      <c r="J18" s="32" t="s">
        <v>86</v>
      </c>
      <c r="K18" s="32" t="s">
        <v>509</v>
      </c>
    </row>
    <row r="19" spans="1:11" x14ac:dyDescent="0.3">
      <c r="A19" s="21" t="s">
        <v>24</v>
      </c>
      <c r="B19" s="22" t="s">
        <v>94</v>
      </c>
      <c r="C19" s="64" t="s">
        <v>99</v>
      </c>
      <c r="D19" s="75" t="s">
        <v>231</v>
      </c>
      <c r="E19" s="76" t="s">
        <v>231</v>
      </c>
      <c r="F19" s="69" t="s">
        <v>9</v>
      </c>
      <c r="G19" s="23" t="s">
        <v>100</v>
      </c>
      <c r="H19" s="22" t="s">
        <v>101</v>
      </c>
      <c r="I19" s="23" t="s">
        <v>9</v>
      </c>
      <c r="J19" s="32" t="s">
        <v>102</v>
      </c>
      <c r="K19" s="32" t="s">
        <v>510</v>
      </c>
    </row>
    <row r="20" spans="1:11" x14ac:dyDescent="0.3">
      <c r="A20" s="14" t="s">
        <v>25</v>
      </c>
      <c r="B20" s="8" t="s">
        <v>103</v>
      </c>
      <c r="C20" s="65" t="s">
        <v>34</v>
      </c>
      <c r="D20" s="78" t="s">
        <v>488</v>
      </c>
      <c r="E20" s="79" t="s">
        <v>488</v>
      </c>
      <c r="F20" s="70" t="s">
        <v>105</v>
      </c>
      <c r="G20" s="7" t="s">
        <v>104</v>
      </c>
      <c r="H20" s="8" t="s">
        <v>85</v>
      </c>
      <c r="I20" s="7" t="s">
        <v>105</v>
      </c>
      <c r="J20" s="10" t="s">
        <v>83</v>
      </c>
      <c r="K20" s="10" t="s">
        <v>509</v>
      </c>
    </row>
    <row r="21" spans="1:11" x14ac:dyDescent="0.3">
      <c r="A21" s="21" t="s">
        <v>130</v>
      </c>
      <c r="B21" s="22" t="s">
        <v>131</v>
      </c>
      <c r="C21" s="64" t="s">
        <v>34</v>
      </c>
      <c r="D21" s="75" t="s">
        <v>488</v>
      </c>
      <c r="E21" s="76" t="s">
        <v>488</v>
      </c>
      <c r="F21" s="69" t="s">
        <v>132</v>
      </c>
      <c r="G21" s="23" t="s">
        <v>104</v>
      </c>
      <c r="H21" s="22" t="s">
        <v>85</v>
      </c>
      <c r="I21" s="23" t="s">
        <v>132</v>
      </c>
      <c r="J21" s="32" t="s">
        <v>133</v>
      </c>
      <c r="K21" s="32" t="s">
        <v>510</v>
      </c>
    </row>
    <row r="22" spans="1:11" s="58" customFormat="1" x14ac:dyDescent="0.3">
      <c r="A22" s="28" t="s">
        <v>460</v>
      </c>
      <c r="B22" s="10" t="s">
        <v>461</v>
      </c>
      <c r="C22" s="66" t="s">
        <v>50</v>
      </c>
      <c r="D22" s="80" t="s">
        <v>115</v>
      </c>
      <c r="E22" s="81" t="s">
        <v>115</v>
      </c>
      <c r="F22" s="71" t="s">
        <v>474</v>
      </c>
      <c r="G22" s="35" t="s">
        <v>462</v>
      </c>
      <c r="H22" s="10" t="s">
        <v>463</v>
      </c>
      <c r="I22" s="35" t="s">
        <v>475</v>
      </c>
      <c r="J22" s="35" t="s">
        <v>476</v>
      </c>
      <c r="K22" s="35" t="s">
        <v>510</v>
      </c>
    </row>
    <row r="23" spans="1:11" x14ac:dyDescent="0.3">
      <c r="A23" s="29" t="s">
        <v>26</v>
      </c>
      <c r="B23" s="22" t="s">
        <v>106</v>
      </c>
      <c r="C23" s="64" t="s">
        <v>50</v>
      </c>
      <c r="D23" s="75" t="s">
        <v>489</v>
      </c>
      <c r="E23" s="76" t="s">
        <v>489</v>
      </c>
      <c r="F23" s="69" t="s">
        <v>107</v>
      </c>
      <c r="G23" s="23" t="s">
        <v>108</v>
      </c>
      <c r="H23" s="22" t="s">
        <v>477</v>
      </c>
      <c r="I23" s="23" t="s">
        <v>464</v>
      </c>
      <c r="J23" s="31" t="s">
        <v>109</v>
      </c>
      <c r="K23" s="31" t="s">
        <v>510</v>
      </c>
    </row>
    <row r="24" spans="1:11" x14ac:dyDescent="0.3">
      <c r="A24" s="28" t="s">
        <v>27</v>
      </c>
      <c r="B24" s="8" t="s">
        <v>91</v>
      </c>
      <c r="C24" s="65" t="s">
        <v>50</v>
      </c>
      <c r="D24" s="78" t="s">
        <v>489</v>
      </c>
      <c r="E24" s="79" t="s">
        <v>489</v>
      </c>
      <c r="F24" s="70" t="s">
        <v>480</v>
      </c>
      <c r="G24" s="7" t="s">
        <v>465</v>
      </c>
      <c r="H24" s="8" t="s">
        <v>466</v>
      </c>
      <c r="I24" s="7" t="s">
        <v>479</v>
      </c>
      <c r="J24" s="9" t="s">
        <v>478</v>
      </c>
      <c r="K24" s="9" t="s">
        <v>510</v>
      </c>
    </row>
    <row r="25" spans="1:11" x14ac:dyDescent="0.3">
      <c r="A25" s="29" t="s">
        <v>28</v>
      </c>
      <c r="B25" s="22" t="s">
        <v>61</v>
      </c>
      <c r="C25" s="64" t="s">
        <v>34</v>
      </c>
      <c r="D25" s="86" t="s">
        <v>115</v>
      </c>
      <c r="E25" s="87" t="s">
        <v>42</v>
      </c>
      <c r="F25" s="69" t="s">
        <v>112</v>
      </c>
      <c r="G25" s="23" t="s">
        <v>110</v>
      </c>
      <c r="H25" s="22" t="s">
        <v>111</v>
      </c>
      <c r="I25" s="23" t="s">
        <v>9</v>
      </c>
      <c r="J25" s="31" t="s">
        <v>113</v>
      </c>
      <c r="K25" s="31" t="s">
        <v>510</v>
      </c>
    </row>
    <row r="26" spans="1:11" x14ac:dyDescent="0.3">
      <c r="A26" s="28" t="s">
        <v>29</v>
      </c>
      <c r="B26" s="8" t="s">
        <v>114</v>
      </c>
      <c r="C26" s="65" t="s">
        <v>115</v>
      </c>
      <c r="D26" s="78" t="s">
        <v>491</v>
      </c>
      <c r="E26" s="79" t="s">
        <v>491</v>
      </c>
      <c r="F26" s="70" t="s">
        <v>9</v>
      </c>
      <c r="G26" s="7" t="s">
        <v>116</v>
      </c>
      <c r="H26" s="8" t="s">
        <v>117</v>
      </c>
      <c r="I26" s="7" t="s">
        <v>9</v>
      </c>
      <c r="J26" s="10" t="s">
        <v>118</v>
      </c>
      <c r="K26" s="10" t="s">
        <v>510</v>
      </c>
    </row>
    <row r="27" spans="1:11" x14ac:dyDescent="0.3">
      <c r="A27" s="29" t="s">
        <v>22</v>
      </c>
      <c r="B27" s="22" t="s">
        <v>119</v>
      </c>
      <c r="C27" s="64" t="s">
        <v>37</v>
      </c>
      <c r="D27" s="75" t="s">
        <v>492</v>
      </c>
      <c r="E27" s="76" t="s">
        <v>492</v>
      </c>
      <c r="F27" s="69" t="s">
        <v>9</v>
      </c>
      <c r="G27" s="23" t="s">
        <v>120</v>
      </c>
      <c r="H27" s="22" t="s">
        <v>121</v>
      </c>
      <c r="I27" s="23" t="s">
        <v>9</v>
      </c>
      <c r="J27" s="32" t="s">
        <v>484</v>
      </c>
      <c r="K27" s="32" t="s">
        <v>514</v>
      </c>
    </row>
    <row r="28" spans="1:11" x14ac:dyDescent="0.3">
      <c r="A28" s="28" t="s">
        <v>14</v>
      </c>
      <c r="B28" s="8" t="s">
        <v>119</v>
      </c>
      <c r="C28" s="65" t="s">
        <v>37</v>
      </c>
      <c r="D28" s="78" t="s">
        <v>41</v>
      </c>
      <c r="E28" s="79" t="s">
        <v>41</v>
      </c>
      <c r="F28" s="70" t="s">
        <v>7</v>
      </c>
      <c r="G28" s="7" t="s">
        <v>125</v>
      </c>
      <c r="H28" s="8" t="s">
        <v>122</v>
      </c>
      <c r="I28" s="7" t="s">
        <v>512</v>
      </c>
      <c r="J28" s="10"/>
      <c r="K28" s="10" t="s">
        <v>513</v>
      </c>
    </row>
    <row r="29" spans="1:11" x14ac:dyDescent="0.3">
      <c r="A29" s="60"/>
      <c r="B29" s="61" t="s">
        <v>135</v>
      </c>
      <c r="C29" s="67" t="s">
        <v>35</v>
      </c>
      <c r="D29" s="82" t="s">
        <v>488</v>
      </c>
      <c r="E29" s="83" t="s">
        <v>488</v>
      </c>
      <c r="F29" s="72" t="s">
        <v>481</v>
      </c>
      <c r="G29" s="43" t="s">
        <v>136</v>
      </c>
      <c r="H29" s="43" t="s">
        <v>137</v>
      </c>
      <c r="I29" s="61" t="s">
        <v>482</v>
      </c>
      <c r="J29" s="62" t="s">
        <v>36</v>
      </c>
      <c r="K29" s="62" t="s">
        <v>509</v>
      </c>
    </row>
    <row r="30" spans="1:11" x14ac:dyDescent="0.3">
      <c r="A30" s="29"/>
      <c r="B30" s="43"/>
      <c r="C30" s="67"/>
      <c r="D30" s="82" t="s">
        <v>493</v>
      </c>
      <c r="E30" s="83" t="s">
        <v>493</v>
      </c>
      <c r="F30" s="72"/>
      <c r="G30" s="43" t="s">
        <v>141</v>
      </c>
      <c r="H30" s="43" t="s">
        <v>140</v>
      </c>
      <c r="I30" s="43" t="s">
        <v>468</v>
      </c>
      <c r="J30" s="32" t="s">
        <v>138</v>
      </c>
      <c r="K30" s="32" t="s">
        <v>510</v>
      </c>
    </row>
    <row r="31" spans="1:11" x14ac:dyDescent="0.3">
      <c r="A31" s="29"/>
      <c r="B31" s="43"/>
      <c r="C31" s="67"/>
      <c r="D31" s="82" t="s">
        <v>493</v>
      </c>
      <c r="E31" s="83" t="s">
        <v>493</v>
      </c>
      <c r="F31" s="72"/>
      <c r="G31" s="43" t="s">
        <v>141</v>
      </c>
      <c r="H31" s="43" t="s">
        <v>44</v>
      </c>
      <c r="I31" s="43" t="s">
        <v>469</v>
      </c>
      <c r="J31" s="32" t="s">
        <v>139</v>
      </c>
      <c r="K31" s="32" t="s">
        <v>510</v>
      </c>
    </row>
    <row r="32" spans="1:11" x14ac:dyDescent="0.3">
      <c r="A32" s="29"/>
      <c r="B32" s="43"/>
      <c r="C32" s="67"/>
      <c r="D32" s="82" t="s">
        <v>493</v>
      </c>
      <c r="E32" s="83" t="s">
        <v>493</v>
      </c>
      <c r="F32" s="72"/>
      <c r="G32" s="43" t="s">
        <v>141</v>
      </c>
      <c r="H32" s="43" t="s">
        <v>467</v>
      </c>
      <c r="I32" s="43" t="s">
        <v>127</v>
      </c>
      <c r="J32" s="32" t="s">
        <v>483</v>
      </c>
      <c r="K32" s="32" t="s">
        <v>510</v>
      </c>
    </row>
    <row r="33" spans="1:11" x14ac:dyDescent="0.3">
      <c r="A33" s="29"/>
      <c r="B33" s="43"/>
      <c r="C33" s="67"/>
      <c r="D33" s="84" t="s">
        <v>493</v>
      </c>
      <c r="E33" s="85" t="s">
        <v>493</v>
      </c>
      <c r="F33" s="72"/>
      <c r="G33" s="43" t="s">
        <v>141</v>
      </c>
      <c r="H33" s="43" t="s">
        <v>128</v>
      </c>
      <c r="I33" s="43" t="s">
        <v>126</v>
      </c>
      <c r="J33" s="32" t="s">
        <v>36</v>
      </c>
      <c r="K33" s="32" t="s">
        <v>510</v>
      </c>
    </row>
    <row r="35" spans="1:11" x14ac:dyDescent="0.3">
      <c r="D35" s="53" t="s">
        <v>499</v>
      </c>
      <c r="H35" s="59" t="s">
        <v>123</v>
      </c>
    </row>
  </sheetData>
  <mergeCells count="1">
    <mergeCell ref="A8:I8"/>
  </mergeCells>
  <conditionalFormatting sqref="H10 H12:H16">
    <cfRule type="containsText" dxfId="287" priority="557" operator="containsText" text="MATIG">
      <formula>NOT(ISERROR(SEARCH("MATIG",H10)))</formula>
    </cfRule>
    <cfRule type="containsText" dxfId="286" priority="558" operator="containsText" text="SLECHT">
      <formula>NOT(ISERROR(SEARCH("SLECHT",H10)))</formula>
    </cfRule>
    <cfRule type="containsText" dxfId="285" priority="559" operator="containsText" text="GOED">
      <formula>NOT(ISERROR(SEARCH("GOED",H10)))</formula>
    </cfRule>
  </conditionalFormatting>
  <conditionalFormatting sqref="H10">
    <cfRule type="containsText" dxfId="284" priority="257" operator="containsText" text="REDELIJK">
      <formula>NOT(ISERROR(SEARCH("REDELIJK",H10)))</formula>
    </cfRule>
    <cfRule type="containsText" dxfId="283" priority="258" operator="containsText" text="MATIG">
      <formula>NOT(ISERROR(SEARCH("MATIG",H10)))</formula>
    </cfRule>
    <cfRule type="containsText" dxfId="282" priority="259" operator="containsText" text="SLECHT">
      <formula>NOT(ISERROR(SEARCH("SLECHT",H10)))</formula>
    </cfRule>
    <cfRule type="containsText" dxfId="281" priority="260" operator="containsText" text="GOED">
      <formula>NOT(ISERROR(SEARCH("GOED",H10)))</formula>
    </cfRule>
    <cfRule type="colorScale" priority="261">
      <colorScale>
        <cfvo type="min"/>
        <cfvo type="max"/>
        <color rgb="FFFF7128"/>
        <color rgb="FFFFEF9C"/>
      </colorScale>
    </cfRule>
  </conditionalFormatting>
  <conditionalFormatting sqref="H10:H11">
    <cfRule type="cellIs" dxfId="280" priority="253" stopIfTrue="1" operator="equal">
      <formula>"NIET TE INSPECTEREN"</formula>
    </cfRule>
    <cfRule type="cellIs" dxfId="279" priority="254" stopIfTrue="1" operator="equal">
      <formula>"NADER ONDERZOEK NODIG"</formula>
    </cfRule>
    <cfRule type="cellIs" dxfId="278" priority="255" stopIfTrue="1" operator="equal">
      <formula>"ZEER SLECHT"</formula>
    </cfRule>
    <cfRule type="cellIs" dxfId="277" priority="256" stopIfTrue="1" operator="equal">
      <formula>"UITSTEKEND"</formula>
    </cfRule>
  </conditionalFormatting>
  <conditionalFormatting sqref="H10:H18">
    <cfRule type="cellIs" dxfId="276" priority="37" stopIfTrue="1" operator="equal">
      <formula>"NIET TE INSPECTEREN"</formula>
    </cfRule>
    <cfRule type="cellIs" dxfId="275" priority="38" stopIfTrue="1" operator="equal">
      <formula>"NADER ONDERZOEK NODIG"</formula>
    </cfRule>
    <cfRule type="cellIs" dxfId="274" priority="39" stopIfTrue="1" operator="equal">
      <formula>"ZEER SLECHT"</formula>
    </cfRule>
    <cfRule type="cellIs" dxfId="273" priority="40" stopIfTrue="1" operator="equal">
      <formula>"UITSTEKEND"</formula>
    </cfRule>
  </conditionalFormatting>
  <conditionalFormatting sqref="H12:H16 H10">
    <cfRule type="containsText" dxfId="272" priority="556" operator="containsText" text="REDELIJK">
      <formula>NOT(ISERROR(SEARCH("REDELIJK",H10)))</formula>
    </cfRule>
    <cfRule type="colorScale" priority="560">
      <colorScale>
        <cfvo type="min"/>
        <cfvo type="max"/>
        <color rgb="FFFF7128"/>
        <color rgb="FFFFEF9C"/>
      </colorScale>
    </cfRule>
  </conditionalFormatting>
  <conditionalFormatting sqref="H15:H16">
    <cfRule type="colorScale" priority="547">
      <colorScale>
        <cfvo type="min"/>
        <cfvo type="max"/>
        <color rgb="FFFF7128"/>
        <color rgb="FFFFEF9C"/>
      </colorScale>
    </cfRule>
  </conditionalFormatting>
  <conditionalFormatting sqref="H15:H18">
    <cfRule type="containsText" dxfId="271" priority="194" operator="containsText" text="REDELIJK">
      <formula>NOT(ISERROR(SEARCH("REDELIJK",H15)))</formula>
    </cfRule>
    <cfRule type="containsText" dxfId="270" priority="195" operator="containsText" text="MATIG">
      <formula>NOT(ISERROR(SEARCH("MATIG",H15)))</formula>
    </cfRule>
    <cfRule type="containsText" dxfId="269" priority="196" operator="containsText" text="SLECHT">
      <formula>NOT(ISERROR(SEARCH("SLECHT",H15)))</formula>
    </cfRule>
    <cfRule type="containsText" dxfId="268" priority="197" operator="containsText" text="GOED">
      <formula>NOT(ISERROR(SEARCH("GOED",H15)))</formula>
    </cfRule>
  </conditionalFormatting>
  <conditionalFormatting sqref="H17">
    <cfRule type="cellIs" dxfId="267" priority="28" stopIfTrue="1" operator="equal">
      <formula>"NIET TE INSPECTEREN"</formula>
    </cfRule>
    <cfRule type="cellIs" dxfId="266" priority="29" stopIfTrue="1" operator="equal">
      <formula>"NADER ONDERZOEK NODIG"</formula>
    </cfRule>
    <cfRule type="cellIs" dxfId="265" priority="30" stopIfTrue="1" operator="equal">
      <formula>"ZEER SLECHT"</formula>
    </cfRule>
    <cfRule type="cellIs" dxfId="264" priority="31" stopIfTrue="1" operator="equal">
      <formula>"UITSTEKEND"</formula>
    </cfRule>
    <cfRule type="colorScale" priority="515">
      <colorScale>
        <cfvo type="min"/>
        <cfvo type="max"/>
        <color rgb="FFFF7128"/>
        <color rgb="FFFFEF9C"/>
      </colorScale>
    </cfRule>
  </conditionalFormatting>
  <conditionalFormatting sqref="H18">
    <cfRule type="colorScale" priority="198">
      <colorScale>
        <cfvo type="min"/>
        <cfvo type="max"/>
        <color rgb="FFFF7128"/>
        <color rgb="FFFFEF9C"/>
      </colorScale>
    </cfRule>
  </conditionalFormatting>
  <conditionalFormatting sqref="H20:H22">
    <cfRule type="colorScale" priority="510">
      <colorScale>
        <cfvo type="min"/>
        <cfvo type="max"/>
        <color rgb="FFFF7128"/>
        <color rgb="FFFFEF9C"/>
      </colorScale>
    </cfRule>
  </conditionalFormatting>
  <conditionalFormatting sqref="H20:H25">
    <cfRule type="cellIs" dxfId="263" priority="19" stopIfTrue="1" operator="equal">
      <formula>"NIET TE INSPECTEREN"</formula>
    </cfRule>
    <cfRule type="cellIs" dxfId="262" priority="20" stopIfTrue="1" operator="equal">
      <formula>"NADER ONDERZOEK NODIG"</formula>
    </cfRule>
    <cfRule type="cellIs" dxfId="261" priority="21" stopIfTrue="1" operator="equal">
      <formula>"ZEER SLECHT"</formula>
    </cfRule>
    <cfRule type="cellIs" dxfId="260" priority="22" stopIfTrue="1" operator="equal">
      <formula>"UITSTEKEND"</formula>
    </cfRule>
    <cfRule type="containsText" dxfId="259" priority="23" operator="containsText" text="REDELIJK">
      <formula>NOT(ISERROR(SEARCH("REDELIJK",H20)))</formula>
    </cfRule>
    <cfRule type="containsText" dxfId="258" priority="24" operator="containsText" text="MATIG">
      <formula>NOT(ISERROR(SEARCH("MATIG",H20)))</formula>
    </cfRule>
    <cfRule type="containsText" dxfId="257" priority="25" operator="containsText" text="SLECHT">
      <formula>NOT(ISERROR(SEARCH("SLECHT",H20)))</formula>
    </cfRule>
    <cfRule type="containsText" dxfId="256" priority="26" operator="containsText" text="GOED">
      <formula>NOT(ISERROR(SEARCH("GOED",H20)))</formula>
    </cfRule>
  </conditionalFormatting>
  <conditionalFormatting sqref="H23">
    <cfRule type="cellIs" dxfId="255" priority="1" stopIfTrue="1" operator="equal">
      <formula>"NIET TE INSPECTEREN"</formula>
    </cfRule>
    <cfRule type="cellIs" dxfId="254" priority="2" stopIfTrue="1" operator="equal">
      <formula>"NADER ONDERZOEK NODIG"</formula>
    </cfRule>
    <cfRule type="cellIs" dxfId="253" priority="3" stopIfTrue="1" operator="equal">
      <formula>"ZEER SLECHT"</formula>
    </cfRule>
    <cfRule type="cellIs" dxfId="252" priority="4" stopIfTrue="1" operator="equal">
      <formula>"UITSTEKEND"</formula>
    </cfRule>
    <cfRule type="containsText" dxfId="251" priority="5" operator="containsText" text="REDELIJK">
      <formula>NOT(ISERROR(SEARCH("REDELIJK",H23)))</formula>
    </cfRule>
    <cfRule type="containsText" dxfId="250" priority="6" operator="containsText" text="MATIG">
      <formula>NOT(ISERROR(SEARCH("MATIG",H23)))</formula>
    </cfRule>
    <cfRule type="containsText" dxfId="249" priority="7" operator="containsText" text="SLECHT">
      <formula>NOT(ISERROR(SEARCH("SLECHT",H23)))</formula>
    </cfRule>
    <cfRule type="containsText" dxfId="248" priority="8" operator="containsText" text="GOED">
      <formula>NOT(ISERROR(SEARCH("GOED",H23)))</formula>
    </cfRule>
    <cfRule type="colorScale" priority="9">
      <colorScale>
        <cfvo type="min"/>
        <cfvo type="max"/>
        <color rgb="FFFF7128"/>
        <color rgb="FFFFEF9C"/>
      </colorScale>
    </cfRule>
    <cfRule type="cellIs" dxfId="247" priority="10" stopIfTrue="1" operator="equal">
      <formula>"NIET TE INSPECTEREN"</formula>
    </cfRule>
    <cfRule type="cellIs" dxfId="246" priority="11" stopIfTrue="1" operator="equal">
      <formula>"NADER ONDERZOEK NODIG"</formula>
    </cfRule>
    <cfRule type="cellIs" dxfId="245" priority="12" stopIfTrue="1" operator="equal">
      <formula>"ZEER SLECHT"</formula>
    </cfRule>
    <cfRule type="cellIs" dxfId="244" priority="13" stopIfTrue="1" operator="equal">
      <formula>"UITSTEKEND"</formula>
    </cfRule>
    <cfRule type="containsText" dxfId="243" priority="14" operator="containsText" text="REDELIJK">
      <formula>NOT(ISERROR(SEARCH("REDELIJK",H23)))</formula>
    </cfRule>
    <cfRule type="containsText" dxfId="242" priority="15" operator="containsText" text="MATIG">
      <formula>NOT(ISERROR(SEARCH("MATIG",H23)))</formula>
    </cfRule>
    <cfRule type="containsText" dxfId="241" priority="16" operator="containsText" text="SLECHT">
      <formula>NOT(ISERROR(SEARCH("SLECHT",H23)))</formula>
    </cfRule>
    <cfRule type="containsText" dxfId="240" priority="17" operator="containsText" text="GOED">
      <formula>NOT(ISERROR(SEARCH("GOED",H23)))</formula>
    </cfRule>
    <cfRule type="colorScale" priority="18">
      <colorScale>
        <cfvo type="min"/>
        <cfvo type="max"/>
        <color rgb="FFFF7128"/>
        <color rgb="FFFFEF9C"/>
      </colorScale>
    </cfRule>
    <cfRule type="colorScale" priority="27">
      <colorScale>
        <cfvo type="min"/>
        <cfvo type="max"/>
        <color rgb="FFFF7128"/>
        <color rgb="FFFFEF9C"/>
      </colorScale>
    </cfRule>
  </conditionalFormatting>
  <conditionalFormatting sqref="H24:H25">
    <cfRule type="colorScale" priority="117">
      <colorScale>
        <cfvo type="min"/>
        <cfvo type="max"/>
        <color rgb="FFFF7128"/>
        <color rgb="FFFFEF9C"/>
      </colorScale>
    </cfRule>
    <cfRule type="cellIs" dxfId="239" priority="118" stopIfTrue="1" operator="equal">
      <formula>"NIET TE INSPECTEREN"</formula>
    </cfRule>
    <cfRule type="cellIs" dxfId="238" priority="119" stopIfTrue="1" operator="equal">
      <formula>"NADER ONDERZOEK NODIG"</formula>
    </cfRule>
    <cfRule type="cellIs" dxfId="237" priority="120" stopIfTrue="1" operator="equal">
      <formula>"ZEER SLECHT"</formula>
    </cfRule>
    <cfRule type="cellIs" dxfId="236" priority="121" stopIfTrue="1" operator="equal">
      <formula>"UITSTEKEND"</formula>
    </cfRule>
    <cfRule type="containsText" dxfId="235" priority="122" operator="containsText" text="REDELIJK">
      <formula>NOT(ISERROR(SEARCH("REDELIJK",H24)))</formula>
    </cfRule>
    <cfRule type="containsText" dxfId="234" priority="123" operator="containsText" text="MATIG">
      <formula>NOT(ISERROR(SEARCH("MATIG",H24)))</formula>
    </cfRule>
    <cfRule type="containsText" dxfId="233" priority="124" operator="containsText" text="SLECHT">
      <formula>NOT(ISERROR(SEARCH("SLECHT",H24)))</formula>
    </cfRule>
    <cfRule type="containsText" dxfId="232" priority="125" operator="containsText" text="GOED">
      <formula>NOT(ISERROR(SEARCH("GOED",H24)))</formula>
    </cfRule>
    <cfRule type="colorScale" priority="126">
      <colorScale>
        <cfvo type="min"/>
        <cfvo type="max"/>
        <color rgb="FFFF7128"/>
        <color rgb="FFFFEF9C"/>
      </colorScale>
    </cfRule>
    <cfRule type="cellIs" dxfId="231" priority="127" stopIfTrue="1" operator="equal">
      <formula>"NIET TE INSPECTEREN"</formula>
    </cfRule>
    <cfRule type="cellIs" dxfId="230" priority="128" stopIfTrue="1" operator="equal">
      <formula>"NADER ONDERZOEK NODIG"</formula>
    </cfRule>
    <cfRule type="cellIs" dxfId="229" priority="129" stopIfTrue="1" operator="equal">
      <formula>"ZEER SLECHT"</formula>
    </cfRule>
    <cfRule type="cellIs" dxfId="228" priority="130" stopIfTrue="1" operator="equal">
      <formula>"UITSTEKEND"</formula>
    </cfRule>
    <cfRule type="containsText" dxfId="227" priority="131" operator="containsText" text="REDELIJK">
      <formula>NOT(ISERROR(SEARCH("REDELIJK",H24)))</formula>
    </cfRule>
    <cfRule type="containsText" dxfId="226" priority="132" operator="containsText" text="MATIG">
      <formula>NOT(ISERROR(SEARCH("MATIG",H24)))</formula>
    </cfRule>
    <cfRule type="containsText" dxfId="225" priority="133" operator="containsText" text="SLECHT">
      <formula>NOT(ISERROR(SEARCH("SLECHT",H24)))</formula>
    </cfRule>
    <cfRule type="containsText" dxfId="224" priority="134" operator="containsText" text="GOED">
      <formula>NOT(ISERROR(SEARCH("GOED",H24)))</formula>
    </cfRule>
    <cfRule type="colorScale" priority="135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6" orientation="landscape" r:id="rId1"/>
  <headerFooter>
    <oddHeader>&amp;F</oddHeader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013F-6F29-4281-BCD1-D705A44F286A}">
  <sheetPr>
    <tabColor rgb="FFFF0000"/>
    <pageSetUpPr fitToPage="1"/>
  </sheetPr>
  <dimension ref="A1:K41"/>
  <sheetViews>
    <sheetView view="pageBreakPreview" zoomScale="60" zoomScaleNormal="80" workbookViewId="0">
      <selection activeCell="H45" sqref="H45"/>
    </sheetView>
  </sheetViews>
  <sheetFormatPr defaultRowHeight="14.4" x14ac:dyDescent="0.3"/>
  <cols>
    <col min="1" max="1" width="8" style="16" customWidth="1"/>
    <col min="2" max="2" width="29.5546875" customWidth="1"/>
    <col min="3" max="3" width="24.77734375" customWidth="1"/>
    <col min="4" max="4" width="25.88671875" customWidth="1"/>
    <col min="5" max="5" width="21.77734375" customWidth="1"/>
    <col min="6" max="6" width="47.5546875" customWidth="1"/>
    <col min="7" max="7" width="60.109375" customWidth="1"/>
    <col min="8" max="8" width="55.5546875" customWidth="1"/>
    <col min="9" max="9" width="24.44140625" style="4" customWidth="1"/>
    <col min="10" max="10" width="33.5546875" style="4" customWidth="1"/>
    <col min="11" max="11" width="26.21875" style="4" customWidth="1"/>
  </cols>
  <sheetData>
    <row r="1" spans="1:11" x14ac:dyDescent="0.3">
      <c r="C1" t="s">
        <v>148</v>
      </c>
      <c r="D1" t="s">
        <v>500</v>
      </c>
      <c r="I1"/>
    </row>
    <row r="2" spans="1:11" x14ac:dyDescent="0.3">
      <c r="C2" t="s">
        <v>144</v>
      </c>
      <c r="D2" s="4">
        <v>23064</v>
      </c>
      <c r="I2"/>
    </row>
    <row r="3" spans="1:11" x14ac:dyDescent="0.3">
      <c r="C3" t="s">
        <v>143</v>
      </c>
      <c r="D3" s="4" t="s">
        <v>501</v>
      </c>
      <c r="I3"/>
    </row>
    <row r="4" spans="1:11" x14ac:dyDescent="0.3">
      <c r="C4" t="s">
        <v>145</v>
      </c>
      <c r="D4" s="4" t="s">
        <v>146</v>
      </c>
      <c r="I4"/>
    </row>
    <row r="5" spans="1:11" s="1" customFormat="1" x14ac:dyDescent="0.3">
      <c r="A5" s="16"/>
      <c r="B5"/>
      <c r="C5" t="s">
        <v>147</v>
      </c>
      <c r="D5" s="36" t="s">
        <v>515</v>
      </c>
      <c r="E5"/>
      <c r="G5"/>
      <c r="H5"/>
      <c r="I5"/>
      <c r="J5" s="4"/>
      <c r="K5" s="4"/>
    </row>
    <row r="6" spans="1:11" s="1" customFormat="1" x14ac:dyDescent="0.3">
      <c r="A6" s="16"/>
      <c r="B6"/>
      <c r="C6"/>
      <c r="D6"/>
      <c r="E6"/>
      <c r="F6"/>
      <c r="G6"/>
      <c r="H6"/>
      <c r="I6"/>
      <c r="J6" s="4"/>
      <c r="K6" s="4"/>
    </row>
    <row r="7" spans="1:11" s="1" customFormat="1" x14ac:dyDescent="0.3">
      <c r="A7" s="16"/>
      <c r="B7"/>
      <c r="C7"/>
      <c r="D7"/>
      <c r="E7"/>
      <c r="F7"/>
      <c r="G7"/>
      <c r="H7"/>
      <c r="I7"/>
      <c r="J7" s="4"/>
      <c r="K7" s="4"/>
    </row>
    <row r="8" spans="1:11" s="1" customFormat="1" ht="23.4" x14ac:dyDescent="0.3">
      <c r="A8" s="115" t="s">
        <v>427</v>
      </c>
      <c r="B8" s="115"/>
      <c r="C8" s="115"/>
      <c r="D8" s="115"/>
      <c r="E8" s="115"/>
      <c r="F8" s="115"/>
      <c r="G8" s="115"/>
      <c r="H8" s="115"/>
      <c r="I8" s="115"/>
      <c r="J8" s="37"/>
      <c r="K8" s="37"/>
    </row>
    <row r="9" spans="1:11" x14ac:dyDescent="0.3">
      <c r="A9" s="15" t="s">
        <v>72</v>
      </c>
      <c r="B9" s="11" t="s">
        <v>73</v>
      </c>
      <c r="C9" s="63" t="s">
        <v>74</v>
      </c>
      <c r="D9" s="73" t="s">
        <v>486</v>
      </c>
      <c r="E9" s="74" t="s">
        <v>485</v>
      </c>
      <c r="F9" s="68" t="s">
        <v>66</v>
      </c>
      <c r="G9" s="11" t="s">
        <v>494</v>
      </c>
      <c r="H9" s="11" t="s">
        <v>63</v>
      </c>
      <c r="I9" s="11" t="s">
        <v>65</v>
      </c>
      <c r="J9" s="12" t="s">
        <v>71</v>
      </c>
      <c r="K9" s="12" t="s">
        <v>508</v>
      </c>
    </row>
    <row r="10" spans="1:11" x14ac:dyDescent="0.3">
      <c r="A10" s="49">
        <v>1</v>
      </c>
      <c r="B10" s="50" t="s">
        <v>56</v>
      </c>
      <c r="C10" s="88" t="s">
        <v>57</v>
      </c>
      <c r="D10" s="94" t="s">
        <v>488</v>
      </c>
      <c r="E10" s="95" t="s">
        <v>488</v>
      </c>
      <c r="F10" s="91" t="s">
        <v>437</v>
      </c>
      <c r="G10" s="50" t="s">
        <v>154</v>
      </c>
      <c r="H10" s="50" t="s">
        <v>58</v>
      </c>
      <c r="I10" s="51" t="s">
        <v>150</v>
      </c>
      <c r="J10" s="51" t="s">
        <v>155</v>
      </c>
      <c r="K10" s="51" t="s">
        <v>509</v>
      </c>
    </row>
    <row r="11" spans="1:11" x14ac:dyDescent="0.3">
      <c r="A11" s="49"/>
      <c r="B11" s="50"/>
      <c r="C11" s="88"/>
      <c r="D11" s="94" t="s">
        <v>488</v>
      </c>
      <c r="E11" s="95" t="s">
        <v>488</v>
      </c>
      <c r="F11" s="91" t="s">
        <v>438</v>
      </c>
      <c r="G11" s="50" t="s">
        <v>151</v>
      </c>
      <c r="H11" s="50" t="s">
        <v>152</v>
      </c>
      <c r="I11" s="51" t="s">
        <v>153</v>
      </c>
      <c r="J11" s="51" t="s">
        <v>151</v>
      </c>
      <c r="K11" s="51" t="s">
        <v>509</v>
      </c>
    </row>
    <row r="12" spans="1:11" x14ac:dyDescent="0.3">
      <c r="A12" s="49"/>
      <c r="B12" s="50"/>
      <c r="C12" s="88"/>
      <c r="D12" s="94" t="s">
        <v>488</v>
      </c>
      <c r="E12" s="95" t="s">
        <v>488</v>
      </c>
      <c r="F12" s="91" t="s">
        <v>390</v>
      </c>
      <c r="G12" s="50" t="s">
        <v>151</v>
      </c>
      <c r="H12" s="50" t="s">
        <v>152</v>
      </c>
      <c r="I12" s="51" t="s">
        <v>153</v>
      </c>
      <c r="J12" s="51" t="s">
        <v>151</v>
      </c>
      <c r="K12" s="51" t="s">
        <v>509</v>
      </c>
    </row>
    <row r="13" spans="1:11" x14ac:dyDescent="0.3">
      <c r="A13" s="19"/>
      <c r="B13" s="20"/>
      <c r="C13" s="89"/>
      <c r="D13" s="96"/>
      <c r="E13" s="97"/>
      <c r="F13" s="92"/>
      <c r="G13" s="20"/>
      <c r="H13" s="20"/>
      <c r="I13" s="17"/>
      <c r="J13" s="17"/>
      <c r="K13" s="17"/>
    </row>
    <row r="14" spans="1:11" x14ac:dyDescent="0.3">
      <c r="A14" s="15" t="s">
        <v>72</v>
      </c>
      <c r="B14" s="11" t="s">
        <v>73</v>
      </c>
      <c r="C14" s="63" t="s">
        <v>74</v>
      </c>
      <c r="D14" s="98" t="s">
        <v>486</v>
      </c>
      <c r="E14" s="99" t="s">
        <v>485</v>
      </c>
      <c r="F14" s="68" t="s">
        <v>66</v>
      </c>
      <c r="G14" s="11" t="s">
        <v>64</v>
      </c>
      <c r="H14" s="11" t="s">
        <v>63</v>
      </c>
      <c r="I14" s="11" t="s">
        <v>65</v>
      </c>
      <c r="J14" s="12" t="s">
        <v>71</v>
      </c>
      <c r="K14" s="12"/>
    </row>
    <row r="15" spans="1:11" x14ac:dyDescent="0.3">
      <c r="A15" s="21" t="s">
        <v>13</v>
      </c>
      <c r="B15" s="22" t="s">
        <v>95</v>
      </c>
      <c r="C15" s="64" t="s">
        <v>33</v>
      </c>
      <c r="D15" s="75" t="s">
        <v>488</v>
      </c>
      <c r="E15" s="76" t="s">
        <v>488</v>
      </c>
      <c r="F15" s="69" t="s">
        <v>381</v>
      </c>
      <c r="G15" s="27" t="s">
        <v>76</v>
      </c>
      <c r="H15" s="22" t="s">
        <v>178</v>
      </c>
      <c r="I15" s="30" t="s">
        <v>381</v>
      </c>
      <c r="J15" s="31" t="s">
        <v>83</v>
      </c>
      <c r="K15" s="31" t="s">
        <v>509</v>
      </c>
    </row>
    <row r="16" spans="1:11" x14ac:dyDescent="0.3">
      <c r="A16" s="14" t="s">
        <v>18</v>
      </c>
      <c r="B16" s="8" t="s">
        <v>166</v>
      </c>
      <c r="C16" s="65" t="s">
        <v>34</v>
      </c>
      <c r="D16" s="78" t="s">
        <v>488</v>
      </c>
      <c r="E16" s="79" t="s">
        <v>488</v>
      </c>
      <c r="F16" s="70" t="s">
        <v>167</v>
      </c>
      <c r="G16" s="8" t="s">
        <v>168</v>
      </c>
      <c r="H16" s="8" t="s">
        <v>179</v>
      </c>
      <c r="I16" s="9" t="s">
        <v>150</v>
      </c>
      <c r="J16" s="9" t="s">
        <v>83</v>
      </c>
      <c r="K16" s="9" t="s">
        <v>509</v>
      </c>
    </row>
    <row r="17" spans="1:11" ht="29.4" customHeight="1" x14ac:dyDescent="0.3">
      <c r="A17" s="14"/>
      <c r="B17" s="8" t="s">
        <v>169</v>
      </c>
      <c r="C17" s="65" t="s">
        <v>34</v>
      </c>
      <c r="D17" s="78" t="s">
        <v>115</v>
      </c>
      <c r="E17" s="79" t="s">
        <v>115</v>
      </c>
      <c r="F17" s="70" t="s">
        <v>170</v>
      </c>
      <c r="G17" s="8" t="s">
        <v>171</v>
      </c>
      <c r="H17" s="42" t="s">
        <v>504</v>
      </c>
      <c r="I17" s="9"/>
      <c r="J17" s="9"/>
      <c r="K17" s="9"/>
    </row>
    <row r="18" spans="1:11" x14ac:dyDescent="0.3">
      <c r="A18" s="21" t="s">
        <v>21</v>
      </c>
      <c r="B18" s="22" t="s">
        <v>49</v>
      </c>
      <c r="C18" s="64" t="s">
        <v>34</v>
      </c>
      <c r="D18" s="75" t="s">
        <v>488</v>
      </c>
      <c r="E18" s="76" t="s">
        <v>488</v>
      </c>
      <c r="F18" s="69" t="s">
        <v>172</v>
      </c>
      <c r="G18" s="22" t="s">
        <v>76</v>
      </c>
      <c r="H18" s="22" t="s">
        <v>173</v>
      </c>
      <c r="I18" s="31" t="s">
        <v>174</v>
      </c>
      <c r="J18" s="31" t="s">
        <v>83</v>
      </c>
      <c r="K18" s="31" t="s">
        <v>509</v>
      </c>
    </row>
    <row r="19" spans="1:11" x14ac:dyDescent="0.3">
      <c r="A19" s="21"/>
      <c r="B19" s="22"/>
      <c r="C19" s="64"/>
      <c r="D19" s="75" t="s">
        <v>489</v>
      </c>
      <c r="E19" s="76" t="s">
        <v>489</v>
      </c>
      <c r="F19" s="69"/>
      <c r="G19" s="22" t="s">
        <v>299</v>
      </c>
      <c r="H19" s="22" t="s">
        <v>429</v>
      </c>
      <c r="I19" s="31" t="s">
        <v>430</v>
      </c>
      <c r="J19" s="31" t="s">
        <v>300</v>
      </c>
      <c r="K19" s="31" t="s">
        <v>510</v>
      </c>
    </row>
    <row r="20" spans="1:11" x14ac:dyDescent="0.3">
      <c r="A20" s="14" t="s">
        <v>19</v>
      </c>
      <c r="B20" s="8" t="s">
        <v>175</v>
      </c>
      <c r="C20" s="65" t="s">
        <v>33</v>
      </c>
      <c r="D20" s="78" t="s">
        <v>488</v>
      </c>
      <c r="E20" s="79" t="s">
        <v>488</v>
      </c>
      <c r="F20" s="70" t="s">
        <v>431</v>
      </c>
      <c r="G20" s="8" t="s">
        <v>176</v>
      </c>
      <c r="H20" s="7" t="s">
        <v>82</v>
      </c>
      <c r="I20" s="9" t="s">
        <v>432</v>
      </c>
      <c r="J20" s="9" t="s">
        <v>83</v>
      </c>
      <c r="K20" s="9" t="s">
        <v>509</v>
      </c>
    </row>
    <row r="21" spans="1:11" s="57" customFormat="1" x14ac:dyDescent="0.3">
      <c r="A21" s="29" t="s">
        <v>17</v>
      </c>
      <c r="B21" s="32" t="s">
        <v>448</v>
      </c>
      <c r="C21" s="67" t="s">
        <v>34</v>
      </c>
      <c r="D21" s="82" t="s">
        <v>489</v>
      </c>
      <c r="E21" s="83" t="s">
        <v>489</v>
      </c>
      <c r="F21" s="72" t="s">
        <v>452</v>
      </c>
      <c r="G21" s="32" t="s">
        <v>449</v>
      </c>
      <c r="H21" s="43" t="s">
        <v>453</v>
      </c>
      <c r="I21" s="31" t="s">
        <v>450</v>
      </c>
      <c r="J21" s="31" t="s">
        <v>451</v>
      </c>
      <c r="K21" s="31" t="s">
        <v>510</v>
      </c>
    </row>
    <row r="22" spans="1:11" s="57" customFormat="1" x14ac:dyDescent="0.3">
      <c r="A22" s="29"/>
      <c r="B22" s="32"/>
      <c r="C22" s="67"/>
      <c r="D22" s="82" t="s">
        <v>489</v>
      </c>
      <c r="E22" s="83" t="s">
        <v>489</v>
      </c>
      <c r="F22" s="72"/>
      <c r="G22" s="32" t="s">
        <v>456</v>
      </c>
      <c r="H22" s="43" t="s">
        <v>454</v>
      </c>
      <c r="I22" s="31" t="s">
        <v>407</v>
      </c>
      <c r="J22" s="31" t="s">
        <v>455</v>
      </c>
      <c r="K22" s="31" t="s">
        <v>510</v>
      </c>
    </row>
    <row r="23" spans="1:11" s="58" customFormat="1" x14ac:dyDescent="0.3">
      <c r="A23" s="28" t="s">
        <v>23</v>
      </c>
      <c r="B23" s="10" t="s">
        <v>433</v>
      </c>
      <c r="C23" s="66" t="s">
        <v>34</v>
      </c>
      <c r="D23" s="80" t="s">
        <v>489</v>
      </c>
      <c r="E23" s="81" t="s">
        <v>489</v>
      </c>
      <c r="F23" s="71" t="s">
        <v>165</v>
      </c>
      <c r="G23" s="10" t="s">
        <v>434</v>
      </c>
      <c r="H23" s="35" t="s">
        <v>435</v>
      </c>
      <c r="I23" s="9" t="s">
        <v>436</v>
      </c>
      <c r="J23" s="9"/>
      <c r="K23" s="9" t="s">
        <v>510</v>
      </c>
    </row>
    <row r="24" spans="1:11" s="58" customFormat="1" x14ac:dyDescent="0.3">
      <c r="A24" s="28" t="s">
        <v>129</v>
      </c>
      <c r="B24" s="10" t="s">
        <v>443</v>
      </c>
      <c r="C24" s="66" t="s">
        <v>33</v>
      </c>
      <c r="D24" s="80" t="s">
        <v>489</v>
      </c>
      <c r="E24" s="81" t="s">
        <v>489</v>
      </c>
      <c r="F24" s="71" t="s">
        <v>444</v>
      </c>
      <c r="G24" s="10" t="s">
        <v>445</v>
      </c>
      <c r="H24" s="35" t="s">
        <v>446</v>
      </c>
      <c r="I24" s="9" t="s">
        <v>10</v>
      </c>
      <c r="J24" s="9" t="s">
        <v>447</v>
      </c>
      <c r="K24" s="9" t="s">
        <v>510</v>
      </c>
    </row>
    <row r="25" spans="1:11" s="26" customFormat="1" x14ac:dyDescent="0.3">
      <c r="A25" s="21" t="s">
        <v>24</v>
      </c>
      <c r="B25" s="22" t="s">
        <v>177</v>
      </c>
      <c r="C25" s="64" t="s">
        <v>385</v>
      </c>
      <c r="D25" s="75" t="s">
        <v>488</v>
      </c>
      <c r="E25" s="76" t="s">
        <v>488</v>
      </c>
      <c r="F25" s="69" t="s">
        <v>181</v>
      </c>
      <c r="G25" s="22" t="s">
        <v>180</v>
      </c>
      <c r="H25" s="23" t="s">
        <v>383</v>
      </c>
      <c r="I25" s="32" t="s">
        <v>182</v>
      </c>
      <c r="J25" s="32" t="s">
        <v>83</v>
      </c>
      <c r="K25" s="32" t="s">
        <v>509</v>
      </c>
    </row>
    <row r="26" spans="1:11" s="26" customFormat="1" x14ac:dyDescent="0.3">
      <c r="A26" s="21" t="s">
        <v>384</v>
      </c>
      <c r="B26" s="22" t="s">
        <v>442</v>
      </c>
      <c r="C26" s="64" t="s">
        <v>385</v>
      </c>
      <c r="D26" s="75" t="s">
        <v>489</v>
      </c>
      <c r="E26" s="76" t="s">
        <v>489</v>
      </c>
      <c r="F26" s="69" t="s">
        <v>386</v>
      </c>
      <c r="G26" s="22" t="s">
        <v>387</v>
      </c>
      <c r="H26" s="23" t="s">
        <v>388</v>
      </c>
      <c r="I26" s="32" t="s">
        <v>11</v>
      </c>
      <c r="J26" s="32" t="s">
        <v>389</v>
      </c>
      <c r="K26" s="32" t="s">
        <v>510</v>
      </c>
    </row>
    <row r="27" spans="1:11" ht="15" customHeight="1" x14ac:dyDescent="0.3">
      <c r="A27" s="14" t="s">
        <v>25</v>
      </c>
      <c r="B27" s="7" t="s">
        <v>183</v>
      </c>
      <c r="C27" s="65" t="s">
        <v>34</v>
      </c>
      <c r="D27" s="104" t="s">
        <v>115</v>
      </c>
      <c r="E27" s="105" t="s">
        <v>42</v>
      </c>
      <c r="F27" s="70" t="s">
        <v>301</v>
      </c>
      <c r="G27" s="8" t="s">
        <v>185</v>
      </c>
      <c r="H27" s="8" t="s">
        <v>184</v>
      </c>
      <c r="I27" s="10" t="s">
        <v>301</v>
      </c>
      <c r="J27" s="10" t="s">
        <v>186</v>
      </c>
      <c r="K27" s="10" t="s">
        <v>510</v>
      </c>
    </row>
    <row r="28" spans="1:11" s="26" customFormat="1" x14ac:dyDescent="0.3">
      <c r="A28" s="21" t="s">
        <v>26</v>
      </c>
      <c r="B28" s="23" t="s">
        <v>187</v>
      </c>
      <c r="C28" s="64" t="s">
        <v>34</v>
      </c>
      <c r="D28" s="86" t="s">
        <v>115</v>
      </c>
      <c r="E28" s="87" t="s">
        <v>42</v>
      </c>
      <c r="F28" s="69" t="s">
        <v>188</v>
      </c>
      <c r="G28" s="23" t="s">
        <v>189</v>
      </c>
      <c r="H28" s="23" t="s">
        <v>190</v>
      </c>
      <c r="I28" s="31" t="s">
        <v>6</v>
      </c>
      <c r="J28" s="31" t="s">
        <v>191</v>
      </c>
      <c r="K28" s="31" t="s">
        <v>517</v>
      </c>
    </row>
    <row r="29" spans="1:11" x14ac:dyDescent="0.3">
      <c r="A29" s="14" t="s">
        <v>27</v>
      </c>
      <c r="B29" s="8" t="s">
        <v>199</v>
      </c>
      <c r="C29" s="65" t="s">
        <v>34</v>
      </c>
      <c r="D29" s="78" t="s">
        <v>488</v>
      </c>
      <c r="E29" s="79" t="s">
        <v>488</v>
      </c>
      <c r="F29" s="70" t="s">
        <v>192</v>
      </c>
      <c r="G29" s="8" t="s">
        <v>193</v>
      </c>
      <c r="H29" s="7" t="s">
        <v>178</v>
      </c>
      <c r="I29" s="10" t="s">
        <v>194</v>
      </c>
      <c r="J29" s="10" t="s">
        <v>83</v>
      </c>
      <c r="K29" s="10" t="s">
        <v>509</v>
      </c>
    </row>
    <row r="30" spans="1:11" x14ac:dyDescent="0.3">
      <c r="A30" s="14"/>
      <c r="B30" s="8"/>
      <c r="C30" s="65"/>
      <c r="D30" s="78" t="s">
        <v>489</v>
      </c>
      <c r="E30" s="79" t="s">
        <v>489</v>
      </c>
      <c r="F30" s="70" t="s">
        <v>192</v>
      </c>
      <c r="G30" s="8" t="s">
        <v>197</v>
      </c>
      <c r="H30" s="7" t="s">
        <v>198</v>
      </c>
      <c r="I30" s="10" t="s">
        <v>195</v>
      </c>
      <c r="J30" s="10" t="s">
        <v>196</v>
      </c>
      <c r="K30" s="10" t="s">
        <v>510</v>
      </c>
    </row>
    <row r="31" spans="1:11" s="26" customFormat="1" x14ac:dyDescent="0.3">
      <c r="A31" s="21" t="s">
        <v>28</v>
      </c>
      <c r="B31" s="22" t="s">
        <v>40</v>
      </c>
      <c r="C31" s="64" t="s">
        <v>41</v>
      </c>
      <c r="D31" s="75" t="s">
        <v>52</v>
      </c>
      <c r="E31" s="76" t="s">
        <v>52</v>
      </c>
      <c r="F31" s="69" t="s">
        <v>204</v>
      </c>
      <c r="G31" s="22" t="s">
        <v>52</v>
      </c>
      <c r="H31" s="22" t="s">
        <v>200</v>
      </c>
      <c r="I31" s="32" t="s">
        <v>201</v>
      </c>
      <c r="J31" s="32" t="s">
        <v>202</v>
      </c>
      <c r="K31" s="32" t="s">
        <v>510</v>
      </c>
    </row>
    <row r="32" spans="1:11" s="26" customFormat="1" x14ac:dyDescent="0.3">
      <c r="A32" s="21"/>
      <c r="B32" s="22"/>
      <c r="C32" s="64"/>
      <c r="D32" s="75" t="s">
        <v>41</v>
      </c>
      <c r="E32" s="76" t="s">
        <v>41</v>
      </c>
      <c r="F32" s="69" t="s">
        <v>203</v>
      </c>
      <c r="G32" s="22" t="s">
        <v>205</v>
      </c>
      <c r="H32" s="23" t="s">
        <v>207</v>
      </c>
      <c r="I32" s="31" t="s">
        <v>206</v>
      </c>
      <c r="J32" s="31"/>
      <c r="K32" s="31" t="s">
        <v>518</v>
      </c>
    </row>
    <row r="33" spans="1:11" s="26" customFormat="1" x14ac:dyDescent="0.3">
      <c r="A33" s="21" t="s">
        <v>293</v>
      </c>
      <c r="B33" s="22" t="s">
        <v>294</v>
      </c>
      <c r="C33" s="64" t="s">
        <v>43</v>
      </c>
      <c r="D33" s="75" t="s">
        <v>52</v>
      </c>
      <c r="E33" s="76" t="s">
        <v>52</v>
      </c>
      <c r="F33" s="69" t="s">
        <v>295</v>
      </c>
      <c r="G33" s="22" t="s">
        <v>296</v>
      </c>
      <c r="H33" s="23" t="s">
        <v>297</v>
      </c>
      <c r="I33" s="31" t="s">
        <v>298</v>
      </c>
      <c r="J33" s="31"/>
      <c r="K33" s="31" t="s">
        <v>519</v>
      </c>
    </row>
    <row r="34" spans="1:11" x14ac:dyDescent="0.3">
      <c r="A34" s="14" t="s">
        <v>29</v>
      </c>
      <c r="B34" s="7" t="s">
        <v>208</v>
      </c>
      <c r="C34" s="65" t="s">
        <v>34</v>
      </c>
      <c r="D34" s="104" t="s">
        <v>115</v>
      </c>
      <c r="E34" s="105" t="s">
        <v>42</v>
      </c>
      <c r="F34" s="70" t="s">
        <v>209</v>
      </c>
      <c r="G34" s="8" t="s">
        <v>210</v>
      </c>
      <c r="H34" s="7" t="s">
        <v>211</v>
      </c>
      <c r="I34" s="10" t="s">
        <v>212</v>
      </c>
      <c r="J34" s="10" t="s">
        <v>213</v>
      </c>
      <c r="K34" s="10" t="s">
        <v>516</v>
      </c>
    </row>
    <row r="35" spans="1:11" x14ac:dyDescent="0.3">
      <c r="A35" s="14" t="s">
        <v>219</v>
      </c>
      <c r="B35" s="7" t="s">
        <v>220</v>
      </c>
      <c r="C35" s="65" t="s">
        <v>34</v>
      </c>
      <c r="D35" s="104" t="s">
        <v>115</v>
      </c>
      <c r="E35" s="105" t="s">
        <v>42</v>
      </c>
      <c r="F35" s="70" t="s">
        <v>221</v>
      </c>
      <c r="G35" s="8" t="s">
        <v>151</v>
      </c>
      <c r="H35" s="7" t="s">
        <v>222</v>
      </c>
      <c r="I35" s="10" t="s">
        <v>223</v>
      </c>
      <c r="J35" s="10"/>
      <c r="K35" s="10" t="s">
        <v>517</v>
      </c>
    </row>
    <row r="36" spans="1:11" s="26" customFormat="1" x14ac:dyDescent="0.3">
      <c r="A36" s="21" t="s">
        <v>22</v>
      </c>
      <c r="B36" s="22" t="s">
        <v>428</v>
      </c>
      <c r="C36" s="64" t="s">
        <v>214</v>
      </c>
      <c r="D36" s="75" t="s">
        <v>214</v>
      </c>
      <c r="E36" s="76" t="s">
        <v>214</v>
      </c>
      <c r="F36" s="69" t="s">
        <v>216</v>
      </c>
      <c r="G36" s="22" t="s">
        <v>215</v>
      </c>
      <c r="H36" s="23" t="s">
        <v>60</v>
      </c>
      <c r="I36" s="32" t="s">
        <v>7</v>
      </c>
      <c r="J36" s="32" t="s">
        <v>217</v>
      </c>
      <c r="K36" s="32" t="s">
        <v>510</v>
      </c>
    </row>
    <row r="37" spans="1:11" s="26" customFormat="1" x14ac:dyDescent="0.3">
      <c r="A37" s="21"/>
      <c r="B37" s="33"/>
      <c r="C37" s="90"/>
      <c r="D37" s="100" t="s">
        <v>52</v>
      </c>
      <c r="E37" s="101" t="s">
        <v>52</v>
      </c>
      <c r="F37" s="93"/>
      <c r="G37" s="33"/>
      <c r="H37" s="26" t="s">
        <v>218</v>
      </c>
      <c r="I37" s="51" t="s">
        <v>7</v>
      </c>
      <c r="J37" s="51"/>
      <c r="K37" s="51" t="s">
        <v>520</v>
      </c>
    </row>
    <row r="38" spans="1:11" s="26" customFormat="1" x14ac:dyDescent="0.3">
      <c r="A38" s="21" t="s">
        <v>224</v>
      </c>
      <c r="B38" s="22" t="s">
        <v>225</v>
      </c>
      <c r="C38" s="64" t="s">
        <v>214</v>
      </c>
      <c r="D38" s="75" t="s">
        <v>214</v>
      </c>
      <c r="E38" s="76" t="s">
        <v>214</v>
      </c>
      <c r="F38" s="69" t="s">
        <v>226</v>
      </c>
      <c r="G38" s="22" t="s">
        <v>227</v>
      </c>
      <c r="H38" s="23" t="s">
        <v>228</v>
      </c>
      <c r="I38" s="32" t="s">
        <v>9</v>
      </c>
      <c r="J38" s="32" t="s">
        <v>229</v>
      </c>
      <c r="K38" s="32" t="s">
        <v>510</v>
      </c>
    </row>
    <row r="39" spans="1:11" s="26" customFormat="1" x14ac:dyDescent="0.3">
      <c r="A39" s="21"/>
      <c r="B39" s="22"/>
      <c r="C39" s="64"/>
      <c r="D39" s="102" t="s">
        <v>52</v>
      </c>
      <c r="E39" s="103" t="s">
        <v>52</v>
      </c>
      <c r="F39" s="69"/>
      <c r="G39" s="22"/>
      <c r="H39" s="23" t="s">
        <v>218</v>
      </c>
      <c r="I39" s="32" t="s">
        <v>9</v>
      </c>
      <c r="J39" s="32"/>
      <c r="K39" s="32" t="s">
        <v>521</v>
      </c>
    </row>
    <row r="40" spans="1:11" x14ac:dyDescent="0.3">
      <c r="B40" s="4"/>
      <c r="G40" s="4"/>
      <c r="I40" s="109"/>
      <c r="J40" s="109"/>
      <c r="K40" s="109"/>
    </row>
    <row r="41" spans="1:11" s="40" customFormat="1" x14ac:dyDescent="0.3">
      <c r="A41" s="110"/>
      <c r="D41" s="53" t="s">
        <v>499</v>
      </c>
      <c r="G41" s="111"/>
      <c r="H41" s="59" t="s">
        <v>123</v>
      </c>
      <c r="I41" s="112"/>
      <c r="J41" s="112"/>
      <c r="K41" s="112"/>
    </row>
  </sheetData>
  <mergeCells count="1">
    <mergeCell ref="A8:I8"/>
  </mergeCells>
  <conditionalFormatting sqref="G16:G24">
    <cfRule type="containsText" dxfId="223" priority="477" operator="containsText" text="REDELIJK">
      <formula>NOT(ISERROR(SEARCH("REDELIJK",G16)))</formula>
    </cfRule>
    <cfRule type="containsText" dxfId="222" priority="478" operator="containsText" text="MATIG">
      <formula>NOT(ISERROR(SEARCH("MATIG",G16)))</formula>
    </cfRule>
    <cfRule type="containsText" dxfId="221" priority="479" operator="containsText" text="SLECHT">
      <formula>NOT(ISERROR(SEARCH("SLECHT",G16)))</formula>
    </cfRule>
    <cfRule type="containsText" dxfId="220" priority="480" operator="containsText" text="GOED">
      <formula>NOT(ISERROR(SEARCH("GOED",G16)))</formula>
    </cfRule>
    <cfRule type="colorScale" priority="481">
      <colorScale>
        <cfvo type="min"/>
        <cfvo type="max"/>
        <color rgb="FFFF7128"/>
        <color rgb="FFFFEF9C"/>
      </colorScale>
    </cfRule>
  </conditionalFormatting>
  <conditionalFormatting sqref="G16:G26">
    <cfRule type="cellIs" dxfId="219" priority="1" stopIfTrue="1" operator="equal">
      <formula>"NIET TE INSPECTEREN"</formula>
    </cfRule>
    <cfRule type="cellIs" dxfId="218" priority="2" stopIfTrue="1" operator="equal">
      <formula>"NADER ONDERZOEK NODIG"</formula>
    </cfRule>
    <cfRule type="cellIs" dxfId="217" priority="3" stopIfTrue="1" operator="equal">
      <formula>"ZEER SLECHT"</formula>
    </cfRule>
    <cfRule type="cellIs" dxfId="216" priority="4" stopIfTrue="1" operator="equal">
      <formula>"UITSTEKEND"</formula>
    </cfRule>
  </conditionalFormatting>
  <conditionalFormatting sqref="G18:G19">
    <cfRule type="colorScale" priority="297">
      <colorScale>
        <cfvo type="min"/>
        <cfvo type="max"/>
        <color rgb="FFFF7128"/>
        <color rgb="FFFFEF9C"/>
      </colorScale>
    </cfRule>
    <cfRule type="cellIs" dxfId="215" priority="298" stopIfTrue="1" operator="equal">
      <formula>"NIET TE INSPECTEREN"</formula>
    </cfRule>
    <cfRule type="cellIs" dxfId="214" priority="299" stopIfTrue="1" operator="equal">
      <formula>"NADER ONDERZOEK NODIG"</formula>
    </cfRule>
    <cfRule type="cellIs" dxfId="213" priority="300" stopIfTrue="1" operator="equal">
      <formula>"ZEER SLECHT"</formula>
    </cfRule>
    <cfRule type="cellIs" dxfId="212" priority="301" stopIfTrue="1" operator="equal">
      <formula>"UITSTEKEND"</formula>
    </cfRule>
    <cfRule type="containsText" dxfId="211" priority="302" operator="containsText" text="REDELIJK">
      <formula>NOT(ISERROR(SEARCH("REDELIJK",G18)))</formula>
    </cfRule>
    <cfRule type="containsText" dxfId="210" priority="303" operator="containsText" text="MATIG">
      <formula>NOT(ISERROR(SEARCH("MATIG",G18)))</formula>
    </cfRule>
    <cfRule type="containsText" dxfId="209" priority="304" operator="containsText" text="SLECHT">
      <formula>NOT(ISERROR(SEARCH("SLECHT",G18)))</formula>
    </cfRule>
    <cfRule type="containsText" dxfId="208" priority="305" operator="containsText" text="GOED">
      <formula>NOT(ISERROR(SEARCH("GOED",G18)))</formula>
    </cfRule>
    <cfRule type="colorScale" priority="306">
      <colorScale>
        <cfvo type="min"/>
        <cfvo type="max"/>
        <color rgb="FFFF7128"/>
        <color rgb="FFFFEF9C"/>
      </colorScale>
    </cfRule>
  </conditionalFormatting>
  <conditionalFormatting sqref="G23:G24">
    <cfRule type="colorScale" priority="467">
      <colorScale>
        <cfvo type="min"/>
        <cfvo type="max"/>
        <color rgb="FFFF7128"/>
        <color rgb="FFFFEF9C"/>
      </colorScale>
    </cfRule>
  </conditionalFormatting>
  <conditionalFormatting sqref="G23:G26">
    <cfRule type="containsText" dxfId="207" priority="5" operator="containsText" text="REDELIJK">
      <formula>NOT(ISERROR(SEARCH("REDELIJK",G23)))</formula>
    </cfRule>
    <cfRule type="containsText" dxfId="206" priority="6" operator="containsText" text="MATIG">
      <formula>NOT(ISERROR(SEARCH("MATIG",G23)))</formula>
    </cfRule>
    <cfRule type="containsText" dxfId="205" priority="7" operator="containsText" text="SLECHT">
      <formula>NOT(ISERROR(SEARCH("SLECHT",G23)))</formula>
    </cfRule>
    <cfRule type="containsText" dxfId="204" priority="8" operator="containsText" text="GOED">
      <formula>NOT(ISERROR(SEARCH("GOED",G23)))</formula>
    </cfRule>
  </conditionalFormatting>
  <conditionalFormatting sqref="G25">
    <cfRule type="colorScale" priority="450">
      <colorScale>
        <cfvo type="min"/>
        <cfvo type="max"/>
        <color rgb="FFFF7128"/>
        <color rgb="FFFFEF9C"/>
      </colorScale>
    </cfRule>
  </conditionalFormatting>
  <conditionalFormatting sqref="G26">
    <cfRule type="colorScale" priority="9">
      <colorScale>
        <cfvo type="min"/>
        <cfvo type="max"/>
        <color rgb="FFFF7128"/>
        <color rgb="FFFFEF9C"/>
      </colorScale>
    </cfRule>
  </conditionalFormatting>
  <conditionalFormatting sqref="G31">
    <cfRule type="colorScale" priority="117">
      <colorScale>
        <cfvo type="min"/>
        <cfvo type="max"/>
        <color rgb="FFFF7128"/>
        <color rgb="FFFFEF9C"/>
      </colorScale>
    </cfRule>
    <cfRule type="cellIs" dxfId="203" priority="118" stopIfTrue="1" operator="equal">
      <formula>"NIET TE INSPECTEREN"</formula>
    </cfRule>
    <cfRule type="cellIs" dxfId="202" priority="119" stopIfTrue="1" operator="equal">
      <formula>"NADER ONDERZOEK NODIG"</formula>
    </cfRule>
    <cfRule type="cellIs" dxfId="201" priority="120" stopIfTrue="1" operator="equal">
      <formula>"ZEER SLECHT"</formula>
    </cfRule>
    <cfRule type="cellIs" dxfId="200" priority="121" stopIfTrue="1" operator="equal">
      <formula>"UITSTEKEND"</formula>
    </cfRule>
    <cfRule type="containsText" dxfId="199" priority="122" operator="containsText" text="REDELIJK">
      <formula>NOT(ISERROR(SEARCH("REDELIJK",G31)))</formula>
    </cfRule>
    <cfRule type="containsText" dxfId="198" priority="123" operator="containsText" text="MATIG">
      <formula>NOT(ISERROR(SEARCH("MATIG",G31)))</formula>
    </cfRule>
    <cfRule type="containsText" dxfId="197" priority="124" operator="containsText" text="SLECHT">
      <formula>NOT(ISERROR(SEARCH("SLECHT",G31)))</formula>
    </cfRule>
    <cfRule type="containsText" dxfId="196" priority="125" operator="containsText" text="GOED">
      <formula>NOT(ISERROR(SEARCH("GOED",G31)))</formula>
    </cfRule>
    <cfRule type="colorScale" priority="126">
      <colorScale>
        <cfvo type="min"/>
        <cfvo type="max"/>
        <color rgb="FFFF7128"/>
        <color rgb="FFFFEF9C"/>
      </colorScale>
    </cfRule>
    <cfRule type="colorScale" priority="135">
      <colorScale>
        <cfvo type="min"/>
        <cfvo type="max"/>
        <color rgb="FFFF7128"/>
        <color rgb="FFFFEF9C"/>
      </colorScale>
    </cfRule>
  </conditionalFormatting>
  <conditionalFormatting sqref="G31:G33">
    <cfRule type="cellIs" dxfId="195" priority="127" stopIfTrue="1" operator="equal">
      <formula>"NIET TE INSPECTEREN"</formula>
    </cfRule>
    <cfRule type="cellIs" dxfId="194" priority="128" stopIfTrue="1" operator="equal">
      <formula>"NADER ONDERZOEK NODIG"</formula>
    </cfRule>
    <cfRule type="cellIs" dxfId="193" priority="129" stopIfTrue="1" operator="equal">
      <formula>"ZEER SLECHT"</formula>
    </cfRule>
    <cfRule type="cellIs" dxfId="192" priority="130" stopIfTrue="1" operator="equal">
      <formula>"UITSTEKEND"</formula>
    </cfRule>
    <cfRule type="containsText" dxfId="191" priority="131" operator="containsText" text="REDELIJK">
      <formula>NOT(ISERROR(SEARCH("REDELIJK",G31)))</formula>
    </cfRule>
    <cfRule type="containsText" dxfId="190" priority="132" operator="containsText" text="MATIG">
      <formula>NOT(ISERROR(SEARCH("MATIG",G31)))</formula>
    </cfRule>
    <cfRule type="containsText" dxfId="189" priority="133" operator="containsText" text="SLECHT">
      <formula>NOT(ISERROR(SEARCH("SLECHT",G31)))</formula>
    </cfRule>
    <cfRule type="containsText" dxfId="188" priority="134" operator="containsText" text="GOED">
      <formula>NOT(ISERROR(SEARCH("GOED",G31)))</formula>
    </cfRule>
  </conditionalFormatting>
  <conditionalFormatting sqref="G32:G33">
    <cfRule type="colorScale" priority="207">
      <colorScale>
        <cfvo type="min"/>
        <cfvo type="max"/>
        <color rgb="FFFF7128"/>
        <color rgb="FFFFEF9C"/>
      </colorScale>
    </cfRule>
    <cfRule type="cellIs" dxfId="187" priority="208" stopIfTrue="1" operator="equal">
      <formula>"NIET TE INSPECTEREN"</formula>
    </cfRule>
    <cfRule type="cellIs" dxfId="186" priority="209" stopIfTrue="1" operator="equal">
      <formula>"NADER ONDERZOEK NODIG"</formula>
    </cfRule>
    <cfRule type="cellIs" dxfId="185" priority="210" stopIfTrue="1" operator="equal">
      <formula>"ZEER SLECHT"</formula>
    </cfRule>
    <cfRule type="cellIs" dxfId="184" priority="211" stopIfTrue="1" operator="equal">
      <formula>"UITSTEKEND"</formula>
    </cfRule>
    <cfRule type="containsText" dxfId="183" priority="212" operator="containsText" text="REDELIJK">
      <formula>NOT(ISERROR(SEARCH("REDELIJK",G32)))</formula>
    </cfRule>
    <cfRule type="containsText" dxfId="182" priority="213" operator="containsText" text="MATIG">
      <formula>NOT(ISERROR(SEARCH("MATIG",G32)))</formula>
    </cfRule>
    <cfRule type="containsText" dxfId="181" priority="214" operator="containsText" text="SLECHT">
      <formula>NOT(ISERROR(SEARCH("SLECHT",G32)))</formula>
    </cfRule>
    <cfRule type="containsText" dxfId="180" priority="215" operator="containsText" text="GOED">
      <formula>NOT(ISERROR(SEARCH("GOED",G32)))</formula>
    </cfRule>
    <cfRule type="colorScale" priority="216">
      <colorScale>
        <cfvo type="min"/>
        <cfvo type="max"/>
        <color rgb="FFFF7128"/>
        <color rgb="FFFFEF9C"/>
      </colorScale>
    </cfRule>
    <cfRule type="cellIs" dxfId="179" priority="217" stopIfTrue="1" operator="equal">
      <formula>"NIET TE INSPECTEREN"</formula>
    </cfRule>
    <cfRule type="cellIs" dxfId="178" priority="218" stopIfTrue="1" operator="equal">
      <formula>"NADER ONDERZOEK NODIG"</formula>
    </cfRule>
    <cfRule type="cellIs" dxfId="177" priority="219" stopIfTrue="1" operator="equal">
      <formula>"ZEER SLECHT"</formula>
    </cfRule>
    <cfRule type="cellIs" dxfId="176" priority="220" stopIfTrue="1" operator="equal">
      <formula>"UITSTEKEND"</formula>
    </cfRule>
    <cfRule type="containsText" dxfId="175" priority="221" operator="containsText" text="REDELIJK">
      <formula>NOT(ISERROR(SEARCH("REDELIJK",G32)))</formula>
    </cfRule>
    <cfRule type="containsText" dxfId="174" priority="222" operator="containsText" text="MATIG">
      <formula>NOT(ISERROR(SEARCH("MATIG",G32)))</formula>
    </cfRule>
    <cfRule type="containsText" dxfId="173" priority="223" operator="containsText" text="SLECHT">
      <formula>NOT(ISERROR(SEARCH("SLECHT",G32)))</formula>
    </cfRule>
    <cfRule type="containsText" dxfId="172" priority="224" operator="containsText" text="GOED">
      <formula>NOT(ISERROR(SEARCH("GOED",G32)))</formula>
    </cfRule>
    <cfRule type="colorScale" priority="225">
      <colorScale>
        <cfvo type="min"/>
        <cfvo type="max"/>
        <color rgb="FFFF7128"/>
        <color rgb="FFFFEF9C"/>
      </colorScale>
    </cfRule>
  </conditionalFormatting>
  <conditionalFormatting sqref="G18:H19">
    <cfRule type="cellIs" dxfId="171" priority="55" stopIfTrue="1" operator="equal">
      <formula>"NIET TE INSPECTEREN"</formula>
    </cfRule>
    <cfRule type="cellIs" dxfId="170" priority="56" stopIfTrue="1" operator="equal">
      <formula>"NADER ONDERZOEK NODIG"</formula>
    </cfRule>
    <cfRule type="cellIs" dxfId="169" priority="57" stopIfTrue="1" operator="equal">
      <formula>"ZEER SLECHT"</formula>
    </cfRule>
    <cfRule type="cellIs" dxfId="168" priority="58" stopIfTrue="1" operator="equal">
      <formula>"UITSTEKEND"</formula>
    </cfRule>
    <cfRule type="containsText" dxfId="167" priority="59" operator="containsText" text="REDELIJK">
      <formula>NOT(ISERROR(SEARCH("REDELIJK",G18)))</formula>
    </cfRule>
    <cfRule type="containsText" dxfId="166" priority="60" operator="containsText" text="MATIG">
      <formula>NOT(ISERROR(SEARCH("MATIG",G18)))</formula>
    </cfRule>
    <cfRule type="containsText" dxfId="165" priority="61" operator="containsText" text="SLECHT">
      <formula>NOT(ISERROR(SEARCH("SLECHT",G18)))</formula>
    </cfRule>
    <cfRule type="containsText" dxfId="164" priority="62" operator="containsText" text="GOED">
      <formula>NOT(ISERROR(SEARCH("GOED",G18)))</formula>
    </cfRule>
  </conditionalFormatting>
  <conditionalFormatting sqref="G31:H31">
    <cfRule type="cellIs" dxfId="163" priority="28" stopIfTrue="1" operator="equal">
      <formula>"NIET TE INSPECTEREN"</formula>
    </cfRule>
    <cfRule type="cellIs" dxfId="162" priority="29" stopIfTrue="1" operator="equal">
      <formula>"NADER ONDERZOEK NODIG"</formula>
    </cfRule>
    <cfRule type="cellIs" dxfId="161" priority="30" stopIfTrue="1" operator="equal">
      <formula>"ZEER SLECHT"</formula>
    </cfRule>
    <cfRule type="cellIs" dxfId="160" priority="31" stopIfTrue="1" operator="equal">
      <formula>"UITSTEKEND"</formula>
    </cfRule>
    <cfRule type="containsText" dxfId="159" priority="32" operator="containsText" text="REDELIJK">
      <formula>NOT(ISERROR(SEARCH("REDELIJK",G31)))</formula>
    </cfRule>
    <cfRule type="containsText" dxfId="158" priority="33" operator="containsText" text="MATIG">
      <formula>NOT(ISERROR(SEARCH("MATIG",G31)))</formula>
    </cfRule>
    <cfRule type="containsText" dxfId="157" priority="34" operator="containsText" text="SLECHT">
      <formula>NOT(ISERROR(SEARCH("SLECHT",G31)))</formula>
    </cfRule>
    <cfRule type="containsText" dxfId="156" priority="35" operator="containsText" text="GOED">
      <formula>NOT(ISERROR(SEARCH("GOED",G31)))</formula>
    </cfRule>
  </conditionalFormatting>
  <conditionalFormatting sqref="H15">
    <cfRule type="colorScale" priority="90">
      <colorScale>
        <cfvo type="min"/>
        <cfvo type="max"/>
        <color rgb="FFFF7128"/>
        <color rgb="FFFFEF9C"/>
      </colorScale>
    </cfRule>
    <cfRule type="cellIs" dxfId="155" priority="91" stopIfTrue="1" operator="equal">
      <formula>"NIET TE INSPECTEREN"</formula>
    </cfRule>
    <cfRule type="cellIs" dxfId="154" priority="92" stopIfTrue="1" operator="equal">
      <formula>"NADER ONDERZOEK NODIG"</formula>
    </cfRule>
    <cfRule type="cellIs" dxfId="153" priority="93" stopIfTrue="1" operator="equal">
      <formula>"ZEER SLECHT"</formula>
    </cfRule>
    <cfRule type="cellIs" dxfId="152" priority="94" stopIfTrue="1" operator="equal">
      <formula>"UITSTEKEND"</formula>
    </cfRule>
    <cfRule type="containsText" dxfId="151" priority="95" operator="containsText" text="REDELIJK">
      <formula>NOT(ISERROR(SEARCH("REDELIJK",H15)))</formula>
    </cfRule>
    <cfRule type="containsText" dxfId="150" priority="96" operator="containsText" text="MATIG">
      <formula>NOT(ISERROR(SEARCH("MATIG",H15)))</formula>
    </cfRule>
    <cfRule type="containsText" dxfId="149" priority="97" operator="containsText" text="SLECHT">
      <formula>NOT(ISERROR(SEARCH("SLECHT",H15)))</formula>
    </cfRule>
    <cfRule type="containsText" dxfId="148" priority="98" operator="containsText" text="GOED">
      <formula>NOT(ISERROR(SEARCH("GOED",H15)))</formula>
    </cfRule>
    <cfRule type="colorScale" priority="99">
      <colorScale>
        <cfvo type="min"/>
        <cfvo type="max"/>
        <color rgb="FFFF7128"/>
        <color rgb="FFFFEF9C"/>
      </colorScale>
    </cfRule>
  </conditionalFormatting>
  <conditionalFormatting sqref="H15:H16">
    <cfRule type="cellIs" dxfId="147" priority="73" stopIfTrue="1" operator="equal">
      <formula>"NIET TE INSPECTEREN"</formula>
    </cfRule>
    <cfRule type="cellIs" dxfId="146" priority="74" stopIfTrue="1" operator="equal">
      <formula>"NADER ONDERZOEK NODIG"</formula>
    </cfRule>
    <cfRule type="cellIs" dxfId="145" priority="75" stopIfTrue="1" operator="equal">
      <formula>"ZEER SLECHT"</formula>
    </cfRule>
    <cfRule type="cellIs" dxfId="144" priority="76" stopIfTrue="1" operator="equal">
      <formula>"UITSTEKEND"</formula>
    </cfRule>
    <cfRule type="containsText" dxfId="143" priority="77" operator="containsText" text="REDELIJK">
      <formula>NOT(ISERROR(SEARCH("REDELIJK",H15)))</formula>
    </cfRule>
    <cfRule type="containsText" dxfId="142" priority="78" operator="containsText" text="MATIG">
      <formula>NOT(ISERROR(SEARCH("MATIG",H15)))</formula>
    </cfRule>
    <cfRule type="containsText" dxfId="141" priority="79" operator="containsText" text="SLECHT">
      <formula>NOT(ISERROR(SEARCH("SLECHT",H15)))</formula>
    </cfRule>
    <cfRule type="containsText" dxfId="140" priority="80" operator="containsText" text="GOED">
      <formula>NOT(ISERROR(SEARCH("GOED",H15)))</formula>
    </cfRule>
  </conditionalFormatting>
  <conditionalFormatting sqref="H16">
    <cfRule type="colorScale" priority="81">
      <colorScale>
        <cfvo type="min"/>
        <cfvo type="max"/>
        <color rgb="FFFF7128"/>
        <color rgb="FFFFEF9C"/>
      </colorScale>
    </cfRule>
  </conditionalFormatting>
  <conditionalFormatting sqref="H18:H19">
    <cfRule type="cellIs" dxfId="139" priority="37" stopIfTrue="1" operator="equal">
      <formula>"NIET TE INSPECTEREN"</formula>
    </cfRule>
    <cfRule type="cellIs" dxfId="138" priority="38" stopIfTrue="1" operator="equal">
      <formula>"NADER ONDERZOEK NODIG"</formula>
    </cfRule>
    <cfRule type="cellIs" dxfId="137" priority="39" stopIfTrue="1" operator="equal">
      <formula>"ZEER SLECHT"</formula>
    </cfRule>
    <cfRule type="cellIs" dxfId="136" priority="40" stopIfTrue="1" operator="equal">
      <formula>"UITSTEKEND"</formula>
    </cfRule>
    <cfRule type="containsText" dxfId="135" priority="41" operator="containsText" text="REDELIJK">
      <formula>NOT(ISERROR(SEARCH("REDELIJK",H18)))</formula>
    </cfRule>
    <cfRule type="containsText" dxfId="134" priority="42" operator="containsText" text="MATIG">
      <formula>NOT(ISERROR(SEARCH("MATIG",H18)))</formula>
    </cfRule>
    <cfRule type="containsText" dxfId="133" priority="43" operator="containsText" text="SLECHT">
      <formula>NOT(ISERROR(SEARCH("SLECHT",H18)))</formula>
    </cfRule>
    <cfRule type="containsText" dxfId="132" priority="44" operator="containsText" text="GOED">
      <formula>NOT(ISERROR(SEARCH("GOED",H18)))</formula>
    </cfRule>
    <cfRule type="colorScale" priority="45">
      <colorScale>
        <cfvo type="min"/>
        <cfvo type="max"/>
        <color rgb="FFFF7128"/>
        <color rgb="FFFFEF9C"/>
      </colorScale>
    </cfRule>
    <cfRule type="cellIs" dxfId="131" priority="46" stopIfTrue="1" operator="equal">
      <formula>"NIET TE INSPECTEREN"</formula>
    </cfRule>
    <cfRule type="cellIs" dxfId="130" priority="47" stopIfTrue="1" operator="equal">
      <formula>"NADER ONDERZOEK NODIG"</formula>
    </cfRule>
    <cfRule type="cellIs" dxfId="129" priority="48" stopIfTrue="1" operator="equal">
      <formula>"ZEER SLECHT"</formula>
    </cfRule>
    <cfRule type="cellIs" dxfId="128" priority="49" stopIfTrue="1" operator="equal">
      <formula>"UITSTEKEND"</formula>
    </cfRule>
    <cfRule type="containsText" dxfId="127" priority="50" operator="containsText" text="REDELIJK">
      <formula>NOT(ISERROR(SEARCH("REDELIJK",H18)))</formula>
    </cfRule>
    <cfRule type="containsText" dxfId="126" priority="51" operator="containsText" text="MATIG">
      <formula>NOT(ISERROR(SEARCH("MATIG",H18)))</formula>
    </cfRule>
    <cfRule type="containsText" dxfId="125" priority="52" operator="containsText" text="SLECHT">
      <formula>NOT(ISERROR(SEARCH("SLECHT",H18)))</formula>
    </cfRule>
    <cfRule type="containsText" dxfId="124" priority="53" operator="containsText" text="GOED">
      <formula>NOT(ISERROR(SEARCH("GOED",H18)))</formula>
    </cfRule>
    <cfRule type="colorScale" priority="54">
      <colorScale>
        <cfvo type="min"/>
        <cfvo type="max"/>
        <color rgb="FFFF7128"/>
        <color rgb="FFFFEF9C"/>
      </colorScale>
    </cfRule>
    <cfRule type="colorScale" priority="63">
      <colorScale>
        <cfvo type="min"/>
        <cfvo type="max"/>
        <color rgb="FFFF7128"/>
        <color rgb="FFFFEF9C"/>
      </colorScale>
    </cfRule>
  </conditionalFormatting>
  <conditionalFormatting sqref="H31">
    <cfRule type="cellIs" dxfId="123" priority="10" stopIfTrue="1" operator="equal">
      <formula>"NIET TE INSPECTEREN"</formula>
    </cfRule>
    <cfRule type="cellIs" dxfId="122" priority="11" stopIfTrue="1" operator="equal">
      <formula>"NADER ONDERZOEK NODIG"</formula>
    </cfRule>
    <cfRule type="cellIs" dxfId="121" priority="12" stopIfTrue="1" operator="equal">
      <formula>"ZEER SLECHT"</formula>
    </cfRule>
    <cfRule type="cellIs" dxfId="120" priority="13" stopIfTrue="1" operator="equal">
      <formula>"UITSTEKEND"</formula>
    </cfRule>
    <cfRule type="containsText" dxfId="119" priority="14" operator="containsText" text="REDELIJK">
      <formula>NOT(ISERROR(SEARCH("REDELIJK",H31)))</formula>
    </cfRule>
    <cfRule type="containsText" dxfId="118" priority="15" operator="containsText" text="MATIG">
      <formula>NOT(ISERROR(SEARCH("MATIG",H31)))</formula>
    </cfRule>
    <cfRule type="containsText" dxfId="117" priority="16" operator="containsText" text="SLECHT">
      <formula>NOT(ISERROR(SEARCH("SLECHT",H31)))</formula>
    </cfRule>
    <cfRule type="containsText" dxfId="116" priority="17" operator="containsText" text="GOED">
      <formula>NOT(ISERROR(SEARCH("GOED",H31)))</formula>
    </cfRule>
    <cfRule type="colorScale" priority="18">
      <colorScale>
        <cfvo type="min"/>
        <cfvo type="max"/>
        <color rgb="FFFF7128"/>
        <color rgb="FFFFEF9C"/>
      </colorScale>
    </cfRule>
    <cfRule type="cellIs" dxfId="115" priority="19" stopIfTrue="1" operator="equal">
      <formula>"NIET TE INSPECTEREN"</formula>
    </cfRule>
    <cfRule type="cellIs" dxfId="114" priority="20" stopIfTrue="1" operator="equal">
      <formula>"NADER ONDERZOEK NODIG"</formula>
    </cfRule>
    <cfRule type="cellIs" dxfId="113" priority="21" stopIfTrue="1" operator="equal">
      <formula>"ZEER SLECHT"</formula>
    </cfRule>
    <cfRule type="cellIs" dxfId="112" priority="22" stopIfTrue="1" operator="equal">
      <formula>"UITSTEKEND"</formula>
    </cfRule>
    <cfRule type="containsText" dxfId="111" priority="23" operator="containsText" text="REDELIJK">
      <formula>NOT(ISERROR(SEARCH("REDELIJK",H31)))</formula>
    </cfRule>
    <cfRule type="containsText" dxfId="110" priority="24" operator="containsText" text="MATIG">
      <formula>NOT(ISERROR(SEARCH("MATIG",H31)))</formula>
    </cfRule>
    <cfRule type="containsText" dxfId="109" priority="25" operator="containsText" text="SLECHT">
      <formula>NOT(ISERROR(SEARCH("SLECHT",H31)))</formula>
    </cfRule>
    <cfRule type="containsText" dxfId="108" priority="26" operator="containsText" text="GOED">
      <formula>NOT(ISERROR(SEARCH("GOED",H31)))</formula>
    </cfRule>
    <cfRule type="colorScale" priority="27">
      <colorScale>
        <cfvo type="min"/>
        <cfvo type="max"/>
        <color rgb="FFFF7128"/>
        <color rgb="FFFFEF9C"/>
      </colorScale>
    </cfRule>
    <cfRule type="colorScale" priority="36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4" orientation="landscape" r:id="rId1"/>
  <headerFooter>
    <oddHeader>&amp;F</oddHeader>
    <oddFooter>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27A6-2679-40DD-8C1C-190203135323}">
  <sheetPr>
    <tabColor rgb="FFFF0000"/>
    <pageSetUpPr fitToPage="1"/>
  </sheetPr>
  <dimension ref="A1:CH44"/>
  <sheetViews>
    <sheetView view="pageBreakPreview" zoomScale="57" zoomScaleNormal="80" zoomScaleSheetLayoutView="57" workbookViewId="0">
      <selection activeCell="G51" sqref="G51"/>
    </sheetView>
  </sheetViews>
  <sheetFormatPr defaultRowHeight="14.4" outlineLevelRow="1" x14ac:dyDescent="0.3"/>
  <cols>
    <col min="1" max="1" width="8" style="16" customWidth="1"/>
    <col min="2" max="2" width="33.21875" customWidth="1"/>
    <col min="3" max="4" width="25" customWidth="1"/>
    <col min="5" max="5" width="21.109375" customWidth="1"/>
    <col min="6" max="6" width="44.77734375" customWidth="1"/>
    <col min="7" max="7" width="61" customWidth="1"/>
    <col min="8" max="8" width="51.33203125" customWidth="1"/>
    <col min="9" max="9" width="25.109375" style="4" customWidth="1"/>
    <col min="10" max="11" width="33.33203125" style="4" customWidth="1"/>
  </cols>
  <sheetData>
    <row r="1" spans="1:11" x14ac:dyDescent="0.3">
      <c r="C1" t="s">
        <v>148</v>
      </c>
      <c r="D1" t="s">
        <v>500</v>
      </c>
      <c r="I1"/>
    </row>
    <row r="2" spans="1:11" x14ac:dyDescent="0.3">
      <c r="C2" t="s">
        <v>144</v>
      </c>
      <c r="D2" s="4">
        <v>23064</v>
      </c>
      <c r="I2"/>
    </row>
    <row r="3" spans="1:11" x14ac:dyDescent="0.3">
      <c r="C3" t="s">
        <v>143</v>
      </c>
      <c r="D3" s="4" t="s">
        <v>501</v>
      </c>
      <c r="I3"/>
    </row>
    <row r="4" spans="1:11" x14ac:dyDescent="0.3">
      <c r="C4" t="s">
        <v>145</v>
      </c>
      <c r="D4" s="4" t="s">
        <v>146</v>
      </c>
      <c r="I4"/>
    </row>
    <row r="5" spans="1:11" s="1" customFormat="1" x14ac:dyDescent="0.3">
      <c r="A5" s="16"/>
      <c r="B5"/>
      <c r="C5" t="s">
        <v>147</v>
      </c>
      <c r="D5" s="36" t="s">
        <v>503</v>
      </c>
      <c r="E5"/>
      <c r="G5"/>
      <c r="H5"/>
      <c r="I5"/>
      <c r="J5" s="4"/>
      <c r="K5" s="4"/>
    </row>
    <row r="6" spans="1:11" s="1" customFormat="1" x14ac:dyDescent="0.3">
      <c r="A6" s="16"/>
      <c r="B6"/>
      <c r="C6"/>
      <c r="D6"/>
      <c r="E6"/>
      <c r="F6"/>
      <c r="G6"/>
      <c r="H6"/>
      <c r="I6"/>
      <c r="J6" s="4"/>
      <c r="K6" s="4"/>
    </row>
    <row r="7" spans="1:11" s="1" customFormat="1" x14ac:dyDescent="0.3">
      <c r="A7" s="16"/>
      <c r="B7"/>
      <c r="C7"/>
      <c r="D7"/>
      <c r="E7"/>
      <c r="F7"/>
      <c r="G7"/>
      <c r="H7"/>
      <c r="I7"/>
      <c r="J7" s="4"/>
      <c r="K7" s="4"/>
    </row>
    <row r="8" spans="1:11" s="1" customFormat="1" ht="23.4" x14ac:dyDescent="0.3">
      <c r="A8" s="115" t="s">
        <v>426</v>
      </c>
      <c r="B8" s="115"/>
      <c r="C8" s="115"/>
      <c r="D8" s="115"/>
      <c r="E8" s="115"/>
      <c r="F8" s="115"/>
      <c r="G8" s="115"/>
      <c r="H8" s="115"/>
      <c r="I8" s="115"/>
      <c r="J8" s="37"/>
      <c r="K8" s="37"/>
    </row>
    <row r="9" spans="1:11" x14ac:dyDescent="0.3">
      <c r="A9" s="15" t="s">
        <v>72</v>
      </c>
      <c r="B9" s="11" t="s">
        <v>73</v>
      </c>
      <c r="C9" s="63" t="s">
        <v>74</v>
      </c>
      <c r="D9" s="73" t="s">
        <v>486</v>
      </c>
      <c r="E9" s="74" t="s">
        <v>485</v>
      </c>
      <c r="F9" s="68" t="s">
        <v>66</v>
      </c>
      <c r="G9" s="11" t="s">
        <v>494</v>
      </c>
      <c r="H9" s="11" t="s">
        <v>63</v>
      </c>
      <c r="I9" s="11" t="s">
        <v>65</v>
      </c>
      <c r="J9" s="13" t="s">
        <v>71</v>
      </c>
      <c r="K9" s="13" t="s">
        <v>508</v>
      </c>
    </row>
    <row r="10" spans="1:11" s="53" customFormat="1" x14ac:dyDescent="0.3">
      <c r="A10" s="49">
        <v>2</v>
      </c>
      <c r="B10" s="50" t="s">
        <v>56</v>
      </c>
      <c r="C10" s="88" t="s">
        <v>409</v>
      </c>
      <c r="D10" s="94" t="s">
        <v>488</v>
      </c>
      <c r="E10" s="95" t="s">
        <v>488</v>
      </c>
      <c r="F10" s="91" t="s">
        <v>410</v>
      </c>
      <c r="G10" s="50" t="s">
        <v>154</v>
      </c>
      <c r="H10" s="50" t="s">
        <v>59</v>
      </c>
      <c r="I10" s="51" t="s">
        <v>163</v>
      </c>
      <c r="J10" s="52" t="s">
        <v>155</v>
      </c>
      <c r="K10" s="52" t="s">
        <v>509</v>
      </c>
    </row>
    <row r="11" spans="1:11" s="53" customFormat="1" x14ac:dyDescent="0.3">
      <c r="A11" s="49"/>
      <c r="B11" s="50"/>
      <c r="C11" s="88"/>
      <c r="D11" s="94" t="s">
        <v>488</v>
      </c>
      <c r="E11" s="95" t="s">
        <v>488</v>
      </c>
      <c r="F11" s="91" t="s">
        <v>157</v>
      </c>
      <c r="G11" s="50" t="s">
        <v>151</v>
      </c>
      <c r="H11" s="50" t="s">
        <v>152</v>
      </c>
      <c r="I11" s="51" t="s">
        <v>164</v>
      </c>
      <c r="J11" s="52" t="s">
        <v>151</v>
      </c>
      <c r="K11" s="52" t="s">
        <v>509</v>
      </c>
    </row>
    <row r="12" spans="1:11" s="53" customFormat="1" x14ac:dyDescent="0.3">
      <c r="A12" s="49"/>
      <c r="B12" s="50"/>
      <c r="C12" s="88"/>
      <c r="D12" s="94" t="s">
        <v>488</v>
      </c>
      <c r="E12" s="95" t="s">
        <v>488</v>
      </c>
      <c r="F12" s="91" t="s">
        <v>411</v>
      </c>
      <c r="G12" s="50" t="s">
        <v>151</v>
      </c>
      <c r="H12" s="50" t="s">
        <v>156</v>
      </c>
      <c r="I12" s="51" t="s">
        <v>165</v>
      </c>
      <c r="J12" s="52" t="s">
        <v>151</v>
      </c>
      <c r="K12" s="52" t="s">
        <v>509</v>
      </c>
    </row>
    <row r="13" spans="1:11" s="53" customFormat="1" x14ac:dyDescent="0.3">
      <c r="A13" s="28">
        <v>2</v>
      </c>
      <c r="B13" s="35" t="s">
        <v>161</v>
      </c>
      <c r="C13" s="66" t="s">
        <v>162</v>
      </c>
      <c r="D13" s="104" t="s">
        <v>490</v>
      </c>
      <c r="E13" s="105" t="s">
        <v>489</v>
      </c>
      <c r="F13" s="71"/>
      <c r="G13" s="35" t="s">
        <v>159</v>
      </c>
      <c r="H13" s="35" t="s">
        <v>158</v>
      </c>
      <c r="I13" s="10" t="s">
        <v>407</v>
      </c>
      <c r="J13" s="56" t="s">
        <v>160</v>
      </c>
      <c r="K13" s="56"/>
    </row>
    <row r="14" spans="1:11" x14ac:dyDescent="0.3">
      <c r="A14" s="19"/>
      <c r="B14" s="20"/>
      <c r="C14" s="89"/>
      <c r="D14" s="96"/>
      <c r="E14" s="97"/>
      <c r="F14" s="92"/>
      <c r="G14" s="20"/>
      <c r="H14" s="20"/>
      <c r="I14" s="17"/>
      <c r="J14" s="18"/>
      <c r="K14" s="18"/>
    </row>
    <row r="15" spans="1:11" x14ac:dyDescent="0.3">
      <c r="A15" s="15" t="s">
        <v>72</v>
      </c>
      <c r="B15" s="11" t="s">
        <v>73</v>
      </c>
      <c r="C15" s="63" t="s">
        <v>74</v>
      </c>
      <c r="D15" s="98" t="s">
        <v>486</v>
      </c>
      <c r="E15" s="99" t="s">
        <v>485</v>
      </c>
      <c r="F15" s="68" t="s">
        <v>66</v>
      </c>
      <c r="G15" s="11" t="s">
        <v>64</v>
      </c>
      <c r="H15" s="11" t="s">
        <v>63</v>
      </c>
      <c r="I15" s="11" t="s">
        <v>65</v>
      </c>
      <c r="J15" s="13" t="s">
        <v>71</v>
      </c>
      <c r="K15" s="13"/>
    </row>
    <row r="16" spans="1:11" x14ac:dyDescent="0.3">
      <c r="A16" s="21" t="s">
        <v>13</v>
      </c>
      <c r="B16" s="22" t="s">
        <v>95</v>
      </c>
      <c r="C16" s="64" t="s">
        <v>34</v>
      </c>
      <c r="D16" s="75" t="s">
        <v>488</v>
      </c>
      <c r="E16" s="76" t="s">
        <v>488</v>
      </c>
      <c r="F16" s="69" t="s">
        <v>230</v>
      </c>
      <c r="G16" s="27" t="s">
        <v>76</v>
      </c>
      <c r="H16" s="22" t="s">
        <v>178</v>
      </c>
      <c r="I16" s="41" t="s">
        <v>230</v>
      </c>
      <c r="J16" s="31" t="s">
        <v>83</v>
      </c>
      <c r="K16" s="31" t="s">
        <v>509</v>
      </c>
    </row>
    <row r="17" spans="1:86" x14ac:dyDescent="0.3">
      <c r="A17" s="14" t="s">
        <v>14</v>
      </c>
      <c r="B17" s="8" t="s">
        <v>401</v>
      </c>
      <c r="C17" s="65" t="s">
        <v>391</v>
      </c>
      <c r="D17" s="78" t="s">
        <v>488</v>
      </c>
      <c r="E17" s="79" t="s">
        <v>488</v>
      </c>
      <c r="F17" s="70" t="s">
        <v>425</v>
      </c>
      <c r="G17" s="54" t="s">
        <v>402</v>
      </c>
      <c r="H17" s="8" t="s">
        <v>82</v>
      </c>
      <c r="I17" s="42" t="s">
        <v>507</v>
      </c>
      <c r="J17" s="9"/>
      <c r="K17" s="9" t="s">
        <v>509</v>
      </c>
    </row>
    <row r="18" spans="1:86" s="55" customFormat="1" x14ac:dyDescent="0.3">
      <c r="A18" s="29" t="s">
        <v>16</v>
      </c>
      <c r="B18" s="32" t="s">
        <v>439</v>
      </c>
      <c r="C18" s="67" t="s">
        <v>392</v>
      </c>
      <c r="D18" s="82" t="s">
        <v>488</v>
      </c>
      <c r="E18" s="83" t="s">
        <v>488</v>
      </c>
      <c r="F18" s="72" t="s">
        <v>440</v>
      </c>
      <c r="G18" s="32" t="s">
        <v>393</v>
      </c>
      <c r="H18" s="43" t="s">
        <v>178</v>
      </c>
      <c r="I18" s="32" t="s">
        <v>506</v>
      </c>
      <c r="J18" s="32"/>
      <c r="K18" s="32" t="s">
        <v>509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</row>
    <row r="19" spans="1:86" s="55" customFormat="1" x14ac:dyDescent="0.3">
      <c r="A19" s="29"/>
      <c r="B19" s="32"/>
      <c r="C19" s="67"/>
      <c r="D19" s="82" t="s">
        <v>489</v>
      </c>
      <c r="E19" s="83" t="s">
        <v>489</v>
      </c>
      <c r="F19" s="72"/>
      <c r="G19" s="32"/>
      <c r="H19" s="43" t="s">
        <v>394</v>
      </c>
      <c r="I19" s="32" t="s">
        <v>441</v>
      </c>
      <c r="J19" s="32" t="s">
        <v>395</v>
      </c>
      <c r="K19" s="116">
        <v>2</v>
      </c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</row>
    <row r="20" spans="1:86" x14ac:dyDescent="0.3">
      <c r="A20" s="14" t="s">
        <v>30</v>
      </c>
      <c r="B20" s="8" t="s">
        <v>232</v>
      </c>
      <c r="C20" s="65" t="s">
        <v>231</v>
      </c>
      <c r="D20" s="78" t="s">
        <v>495</v>
      </c>
      <c r="E20" s="79" t="s">
        <v>495</v>
      </c>
      <c r="F20" s="70" t="s">
        <v>233</v>
      </c>
      <c r="G20" s="8" t="s">
        <v>235</v>
      </c>
      <c r="H20" s="7" t="s">
        <v>234</v>
      </c>
      <c r="I20" s="10" t="s">
        <v>8</v>
      </c>
      <c r="J20" s="10"/>
      <c r="K20" s="10"/>
    </row>
    <row r="21" spans="1:86" x14ac:dyDescent="0.3">
      <c r="A21" s="14"/>
      <c r="B21" s="8" t="s">
        <v>236</v>
      </c>
      <c r="C21" s="65" t="s">
        <v>237</v>
      </c>
      <c r="D21" s="78" t="s">
        <v>496</v>
      </c>
      <c r="E21" s="79" t="s">
        <v>497</v>
      </c>
      <c r="F21" s="70"/>
      <c r="G21" s="8" t="s">
        <v>238</v>
      </c>
      <c r="H21" s="7" t="s">
        <v>239</v>
      </c>
      <c r="I21" s="10" t="s">
        <v>8</v>
      </c>
      <c r="J21" s="10"/>
      <c r="K21" s="10" t="s">
        <v>510</v>
      </c>
    </row>
    <row r="22" spans="1:86" x14ac:dyDescent="0.3">
      <c r="A22" s="14"/>
      <c r="B22" s="8" t="s">
        <v>302</v>
      </c>
      <c r="C22" s="65" t="s">
        <v>231</v>
      </c>
      <c r="D22" s="78" t="s">
        <v>231</v>
      </c>
      <c r="E22" s="79" t="s">
        <v>231</v>
      </c>
      <c r="F22" s="70" t="s">
        <v>303</v>
      </c>
      <c r="G22" s="8" t="s">
        <v>304</v>
      </c>
      <c r="H22" s="7" t="s">
        <v>305</v>
      </c>
      <c r="I22" s="10" t="s">
        <v>8</v>
      </c>
      <c r="J22" s="10"/>
      <c r="K22" s="10" t="s">
        <v>510</v>
      </c>
    </row>
    <row r="23" spans="1:86" s="26" customFormat="1" x14ac:dyDescent="0.3">
      <c r="A23" s="21" t="s">
        <v>15</v>
      </c>
      <c r="B23" s="22" t="s">
        <v>240</v>
      </c>
      <c r="C23" s="64" t="s">
        <v>241</v>
      </c>
      <c r="D23" s="75" t="s">
        <v>491</v>
      </c>
      <c r="E23" s="76" t="s">
        <v>491</v>
      </c>
      <c r="F23" s="69" t="s">
        <v>244</v>
      </c>
      <c r="G23" s="22" t="s">
        <v>242</v>
      </c>
      <c r="H23" s="23" t="s">
        <v>243</v>
      </c>
      <c r="I23" s="32" t="s">
        <v>245</v>
      </c>
      <c r="J23" s="32"/>
      <c r="K23" s="32" t="s">
        <v>510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</row>
    <row r="24" spans="1:86" x14ac:dyDescent="0.3">
      <c r="A24" s="14" t="s">
        <v>20</v>
      </c>
      <c r="B24" s="8" t="s">
        <v>246</v>
      </c>
      <c r="C24" s="65" t="s">
        <v>50</v>
      </c>
      <c r="D24" s="78" t="s">
        <v>488</v>
      </c>
      <c r="E24" s="79" t="s">
        <v>488</v>
      </c>
      <c r="F24" s="70" t="s">
        <v>249</v>
      </c>
      <c r="G24" s="8" t="s">
        <v>248</v>
      </c>
      <c r="H24" s="7" t="s">
        <v>247</v>
      </c>
      <c r="I24" s="10" t="s">
        <v>250</v>
      </c>
      <c r="J24" s="10" t="s">
        <v>83</v>
      </c>
      <c r="K24" s="10" t="s">
        <v>509</v>
      </c>
    </row>
    <row r="25" spans="1:86" s="5" customFormat="1" x14ac:dyDescent="0.3">
      <c r="A25" s="14"/>
      <c r="B25" s="8"/>
      <c r="C25" s="65"/>
      <c r="D25" s="104" t="s">
        <v>490</v>
      </c>
      <c r="E25" s="105" t="s">
        <v>489</v>
      </c>
      <c r="F25" s="70"/>
      <c r="G25" s="8" t="s">
        <v>251</v>
      </c>
      <c r="H25" s="8" t="s">
        <v>396</v>
      </c>
      <c r="I25" s="10" t="s">
        <v>252</v>
      </c>
      <c r="J25" s="10" t="s">
        <v>253</v>
      </c>
      <c r="K25" s="10" t="s">
        <v>510</v>
      </c>
    </row>
    <row r="26" spans="1:86" s="5" customFormat="1" x14ac:dyDescent="0.3">
      <c r="A26" s="14" t="s">
        <v>45</v>
      </c>
      <c r="B26" s="8" t="s">
        <v>254</v>
      </c>
      <c r="C26" s="65" t="s">
        <v>50</v>
      </c>
      <c r="D26" s="78" t="s">
        <v>488</v>
      </c>
      <c r="E26" s="79" t="s">
        <v>488</v>
      </c>
      <c r="F26" s="70" t="s">
        <v>255</v>
      </c>
      <c r="G26" s="8" t="s">
        <v>423</v>
      </c>
      <c r="H26" s="7" t="s">
        <v>178</v>
      </c>
      <c r="I26" s="10" t="s">
        <v>258</v>
      </c>
      <c r="J26" s="10" t="s">
        <v>83</v>
      </c>
      <c r="K26" s="10" t="s">
        <v>509</v>
      </c>
    </row>
    <row r="27" spans="1:86" s="5" customFormat="1" x14ac:dyDescent="0.3">
      <c r="A27" s="14"/>
      <c r="B27" s="8"/>
      <c r="C27" s="65"/>
      <c r="D27" s="78" t="s">
        <v>489</v>
      </c>
      <c r="E27" s="79" t="s">
        <v>489</v>
      </c>
      <c r="F27" s="70"/>
      <c r="G27" s="8" t="s">
        <v>424</v>
      </c>
      <c r="H27" s="7" t="s">
        <v>256</v>
      </c>
      <c r="I27" s="10" t="s">
        <v>11</v>
      </c>
      <c r="J27" s="10" t="s">
        <v>257</v>
      </c>
      <c r="K27" s="10" t="s">
        <v>510</v>
      </c>
    </row>
    <row r="28" spans="1:86" s="26" customFormat="1" x14ac:dyDescent="0.3">
      <c r="A28" s="21" t="s">
        <v>46</v>
      </c>
      <c r="B28" s="22" t="s">
        <v>259</v>
      </c>
      <c r="C28" s="64" t="s">
        <v>34</v>
      </c>
      <c r="D28" s="75" t="s">
        <v>489</v>
      </c>
      <c r="E28" s="76" t="s">
        <v>489</v>
      </c>
      <c r="F28" s="69" t="s">
        <v>260</v>
      </c>
      <c r="G28" s="22" t="s">
        <v>261</v>
      </c>
      <c r="H28" s="23" t="s">
        <v>403</v>
      </c>
      <c r="I28" s="32" t="s">
        <v>7</v>
      </c>
      <c r="J28" s="32" t="s">
        <v>262</v>
      </c>
      <c r="K28" s="32" t="s">
        <v>510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</row>
    <row r="29" spans="1:86" x14ac:dyDescent="0.3">
      <c r="A29" s="14" t="s">
        <v>47</v>
      </c>
      <c r="B29" s="8" t="s">
        <v>264</v>
      </c>
      <c r="C29" s="65" t="s">
        <v>214</v>
      </c>
      <c r="D29" s="78" t="s">
        <v>231</v>
      </c>
      <c r="E29" s="79" t="s">
        <v>231</v>
      </c>
      <c r="F29" s="70" t="s">
        <v>266</v>
      </c>
      <c r="G29" s="8" t="s">
        <v>267</v>
      </c>
      <c r="H29" s="7" t="s">
        <v>268</v>
      </c>
      <c r="I29" s="10" t="s">
        <v>124</v>
      </c>
      <c r="J29" s="10" t="s">
        <v>269</v>
      </c>
      <c r="K29" s="10" t="s">
        <v>510</v>
      </c>
    </row>
    <row r="30" spans="1:86" s="26" customFormat="1" x14ac:dyDescent="0.3">
      <c r="A30" s="21" t="s">
        <v>306</v>
      </c>
      <c r="B30" s="22" t="s">
        <v>265</v>
      </c>
      <c r="C30" s="64" t="s">
        <v>263</v>
      </c>
      <c r="D30" s="75" t="s">
        <v>263</v>
      </c>
      <c r="E30" s="76" t="s">
        <v>263</v>
      </c>
      <c r="F30" s="69" t="s">
        <v>270</v>
      </c>
      <c r="G30" s="22" t="s">
        <v>267</v>
      </c>
      <c r="H30" s="23" t="s">
        <v>268</v>
      </c>
      <c r="I30" s="32" t="s">
        <v>271</v>
      </c>
      <c r="J30" s="32" t="s">
        <v>272</v>
      </c>
      <c r="K30" s="32" t="s">
        <v>510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</row>
    <row r="31" spans="1:86" s="5" customFormat="1" x14ac:dyDescent="0.3">
      <c r="A31" s="14" t="s">
        <v>48</v>
      </c>
      <c r="B31" s="8" t="s">
        <v>404</v>
      </c>
      <c r="C31" s="65" t="s">
        <v>50</v>
      </c>
      <c r="D31" s="78" t="s">
        <v>488</v>
      </c>
      <c r="E31" s="79" t="s">
        <v>488</v>
      </c>
      <c r="F31" s="70" t="s">
        <v>273</v>
      </c>
      <c r="G31" s="8" t="s">
        <v>274</v>
      </c>
      <c r="H31" s="7" t="s">
        <v>178</v>
      </c>
      <c r="I31" s="10" t="s">
        <v>275</v>
      </c>
      <c r="J31" s="10" t="s">
        <v>83</v>
      </c>
      <c r="K31" s="10" t="s">
        <v>509</v>
      </c>
    </row>
    <row r="32" spans="1:86" s="5" customFormat="1" x14ac:dyDescent="0.3">
      <c r="A32" s="14"/>
      <c r="B32" s="8"/>
      <c r="C32" s="65"/>
      <c r="D32" s="78" t="s">
        <v>489</v>
      </c>
      <c r="E32" s="79" t="s">
        <v>489</v>
      </c>
      <c r="F32" s="70"/>
      <c r="G32" s="39" t="s">
        <v>498</v>
      </c>
      <c r="H32" s="7" t="s">
        <v>421</v>
      </c>
      <c r="I32" s="10" t="s">
        <v>9</v>
      </c>
      <c r="J32" s="10" t="s">
        <v>419</v>
      </c>
      <c r="K32" s="10" t="s">
        <v>510</v>
      </c>
    </row>
    <row r="33" spans="1:86" s="5" customFormat="1" x14ac:dyDescent="0.3">
      <c r="A33" s="14"/>
      <c r="B33" s="8"/>
      <c r="C33" s="65"/>
      <c r="D33" s="78" t="s">
        <v>489</v>
      </c>
      <c r="E33" s="79" t="s">
        <v>489</v>
      </c>
      <c r="F33" s="70"/>
      <c r="G33" s="8" t="s">
        <v>420</v>
      </c>
      <c r="H33" s="7" t="s">
        <v>417</v>
      </c>
      <c r="I33" s="10" t="s">
        <v>422</v>
      </c>
      <c r="J33" s="10"/>
      <c r="K33" s="10" t="s">
        <v>510</v>
      </c>
    </row>
    <row r="34" spans="1:86" x14ac:dyDescent="0.3">
      <c r="A34" s="14" t="s">
        <v>38</v>
      </c>
      <c r="B34" s="8" t="s">
        <v>276</v>
      </c>
      <c r="C34" s="65" t="s">
        <v>50</v>
      </c>
      <c r="D34" s="78" t="s">
        <v>488</v>
      </c>
      <c r="E34" s="79" t="s">
        <v>488</v>
      </c>
      <c r="F34" s="70" t="s">
        <v>277</v>
      </c>
      <c r="G34" s="8" t="s">
        <v>278</v>
      </c>
      <c r="H34" s="35" t="s">
        <v>280</v>
      </c>
      <c r="I34" s="10" t="s">
        <v>283</v>
      </c>
      <c r="J34" s="10" t="s">
        <v>86</v>
      </c>
      <c r="K34" s="10" t="s">
        <v>509</v>
      </c>
    </row>
    <row r="35" spans="1:86" x14ac:dyDescent="0.3">
      <c r="A35" s="14"/>
      <c r="B35" s="8"/>
      <c r="C35" s="65"/>
      <c r="D35" s="78" t="s">
        <v>489</v>
      </c>
      <c r="E35" s="79" t="s">
        <v>489</v>
      </c>
      <c r="F35" s="70"/>
      <c r="G35" s="8" t="s">
        <v>397</v>
      </c>
      <c r="H35" s="35" t="s">
        <v>398</v>
      </c>
      <c r="I35" s="10" t="s">
        <v>9</v>
      </c>
      <c r="J35" s="10" t="s">
        <v>399</v>
      </c>
      <c r="K35" s="10" t="s">
        <v>510</v>
      </c>
    </row>
    <row r="36" spans="1:86" x14ac:dyDescent="0.3">
      <c r="A36" s="14"/>
      <c r="B36" s="8"/>
      <c r="C36" s="65"/>
      <c r="D36" s="104" t="s">
        <v>490</v>
      </c>
      <c r="E36" s="105" t="s">
        <v>489</v>
      </c>
      <c r="F36" s="70"/>
      <c r="G36" s="8" t="s">
        <v>279</v>
      </c>
      <c r="H36" s="35" t="s">
        <v>282</v>
      </c>
      <c r="I36" s="10" t="s">
        <v>10</v>
      </c>
      <c r="J36" s="10" t="s">
        <v>284</v>
      </c>
      <c r="K36" s="10" t="s">
        <v>510</v>
      </c>
    </row>
    <row r="37" spans="1:86" x14ac:dyDescent="0.3">
      <c r="A37" s="14"/>
      <c r="B37" s="8"/>
      <c r="C37" s="65"/>
      <c r="D37" s="78" t="s">
        <v>489</v>
      </c>
      <c r="E37" s="79" t="s">
        <v>489</v>
      </c>
      <c r="F37" s="70"/>
      <c r="G37" s="8" t="s">
        <v>416</v>
      </c>
      <c r="H37" s="35" t="s">
        <v>417</v>
      </c>
      <c r="I37" s="10" t="s">
        <v>418</v>
      </c>
      <c r="J37" s="10"/>
      <c r="K37" s="10" t="s">
        <v>510</v>
      </c>
    </row>
    <row r="38" spans="1:86" s="26" customFormat="1" x14ac:dyDescent="0.3">
      <c r="A38" s="21" t="s">
        <v>287</v>
      </c>
      <c r="B38" s="22" t="s">
        <v>288</v>
      </c>
      <c r="C38" s="64" t="s">
        <v>50</v>
      </c>
      <c r="D38" s="75" t="s">
        <v>488</v>
      </c>
      <c r="E38" s="76" t="s">
        <v>488</v>
      </c>
      <c r="F38" s="69" t="s">
        <v>289</v>
      </c>
      <c r="G38" s="22" t="s">
        <v>290</v>
      </c>
      <c r="H38" s="43" t="s">
        <v>280</v>
      </c>
      <c r="I38" s="32" t="s">
        <v>291</v>
      </c>
      <c r="J38" s="32" t="s">
        <v>86</v>
      </c>
      <c r="K38" s="32" t="s">
        <v>509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</row>
    <row r="39" spans="1:86" s="26" customFormat="1" outlineLevel="1" x14ac:dyDescent="0.3">
      <c r="A39" s="21"/>
      <c r="B39" s="22"/>
      <c r="C39" s="64"/>
      <c r="D39" s="75" t="s">
        <v>489</v>
      </c>
      <c r="E39" s="76" t="s">
        <v>489</v>
      </c>
      <c r="F39" s="69"/>
      <c r="G39" s="22" t="s">
        <v>415</v>
      </c>
      <c r="H39" s="43" t="s">
        <v>505</v>
      </c>
      <c r="I39" s="32"/>
      <c r="J39" s="32"/>
      <c r="K39" s="32" t="s">
        <v>522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</row>
    <row r="40" spans="1:86" s="26" customFormat="1" outlineLevel="1" x14ac:dyDescent="0.3">
      <c r="A40" s="21"/>
      <c r="B40" s="22"/>
      <c r="C40" s="64"/>
      <c r="D40" s="75" t="s">
        <v>489</v>
      </c>
      <c r="E40" s="76" t="s">
        <v>489</v>
      </c>
      <c r="F40" s="69"/>
      <c r="G40" s="22" t="s">
        <v>292</v>
      </c>
      <c r="H40" s="43" t="s">
        <v>505</v>
      </c>
      <c r="I40" s="32"/>
      <c r="J40" s="32"/>
      <c r="K40" s="32" t="s">
        <v>522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</row>
    <row r="41" spans="1:86" x14ac:dyDescent="0.3">
      <c r="A41" s="14" t="s">
        <v>285</v>
      </c>
      <c r="B41" s="42" t="s">
        <v>382</v>
      </c>
      <c r="C41" s="65" t="s">
        <v>392</v>
      </c>
      <c r="D41" s="78" t="s">
        <v>489</v>
      </c>
      <c r="E41" s="79" t="s">
        <v>489</v>
      </c>
      <c r="F41" s="70" t="s">
        <v>405</v>
      </c>
      <c r="G41" s="7" t="s">
        <v>406</v>
      </c>
      <c r="H41" s="34" t="s">
        <v>400</v>
      </c>
      <c r="I41" s="44" t="s">
        <v>407</v>
      </c>
      <c r="J41" s="44" t="s">
        <v>408</v>
      </c>
      <c r="K41" s="44" t="s">
        <v>510</v>
      </c>
    </row>
    <row r="42" spans="1:86" x14ac:dyDescent="0.3">
      <c r="A42" s="14"/>
      <c r="B42" s="7"/>
      <c r="C42" s="65" t="s">
        <v>50</v>
      </c>
      <c r="D42" s="107" t="s">
        <v>488</v>
      </c>
      <c r="E42" s="108" t="s">
        <v>488</v>
      </c>
      <c r="F42" s="70" t="s">
        <v>286</v>
      </c>
      <c r="G42" s="8" t="s">
        <v>414</v>
      </c>
      <c r="H42" s="106" t="s">
        <v>412</v>
      </c>
      <c r="I42" s="8" t="s">
        <v>134</v>
      </c>
      <c r="J42" s="8" t="s">
        <v>413</v>
      </c>
      <c r="K42" s="8" t="s">
        <v>509</v>
      </c>
    </row>
    <row r="44" spans="1:86" x14ac:dyDescent="0.3">
      <c r="D44" s="53" t="s">
        <v>499</v>
      </c>
    </row>
  </sheetData>
  <mergeCells count="1">
    <mergeCell ref="A8:I8"/>
  </mergeCells>
  <conditionalFormatting sqref="G31:G33">
    <cfRule type="containsText" dxfId="107" priority="104" operator="containsText" text="REDELIJK">
      <formula>NOT(ISERROR(SEARCH("REDELIJK",G31)))</formula>
    </cfRule>
    <cfRule type="containsText" dxfId="106" priority="105" operator="containsText" text="MATIG">
      <formula>NOT(ISERROR(SEARCH("MATIG",G31)))</formula>
    </cfRule>
    <cfRule type="containsText" dxfId="105" priority="106" operator="containsText" text="SLECHT">
      <formula>NOT(ISERROR(SEARCH("SLECHT",G31)))</formula>
    </cfRule>
    <cfRule type="containsText" dxfId="104" priority="107" operator="containsText" text="GOED">
      <formula>NOT(ISERROR(SEARCH("GOED",G31)))</formula>
    </cfRule>
    <cfRule type="colorScale" priority="108">
      <colorScale>
        <cfvo type="min"/>
        <cfvo type="max"/>
        <color rgb="FFFF7128"/>
        <color rgb="FFFFEF9C"/>
      </colorScale>
    </cfRule>
  </conditionalFormatting>
  <conditionalFormatting sqref="H16:H17 G31:G33">
    <cfRule type="cellIs" dxfId="103" priority="100" stopIfTrue="1" operator="equal">
      <formula>"NIET TE INSPECTEREN"</formula>
    </cfRule>
    <cfRule type="cellIs" dxfId="102" priority="101" stopIfTrue="1" operator="equal">
      <formula>"NADER ONDERZOEK NODIG"</formula>
    </cfRule>
    <cfRule type="cellIs" dxfId="101" priority="102" stopIfTrue="1" operator="equal">
      <formula>"ZEER SLECHT"</formula>
    </cfRule>
    <cfRule type="cellIs" dxfId="100" priority="103" stopIfTrue="1" operator="equal">
      <formula>"UITSTEKEND"</formula>
    </cfRule>
  </conditionalFormatting>
  <conditionalFormatting sqref="H16:H17">
    <cfRule type="containsText" dxfId="99" priority="432" operator="containsText" text="REDELIJK">
      <formula>NOT(ISERROR(SEARCH("REDELIJK",H16)))</formula>
    </cfRule>
    <cfRule type="containsText" dxfId="98" priority="433" operator="containsText" text="MATIG">
      <formula>NOT(ISERROR(SEARCH("MATIG",H16)))</formula>
    </cfRule>
    <cfRule type="containsText" dxfId="97" priority="434" operator="containsText" text="SLECHT">
      <formula>NOT(ISERROR(SEARCH("SLECHT",H16)))</formula>
    </cfRule>
    <cfRule type="containsText" dxfId="96" priority="435" operator="containsText" text="GOED">
      <formula>NOT(ISERROR(SEARCH("GOED",H16)))</formula>
    </cfRule>
    <cfRule type="colorScale" priority="436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3" orientation="landscape" r:id="rId1"/>
  <headerFooter>
    <oddHeader>&amp;F</oddHeader>
    <oddFooter>Pagina &amp;P van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AADD-48CE-4DD0-9E63-859D07B182DC}">
  <sheetPr>
    <tabColor rgb="FF0070C0"/>
    <pageSetUpPr fitToPage="1"/>
  </sheetPr>
  <dimension ref="A1:I37"/>
  <sheetViews>
    <sheetView zoomScale="80" zoomScaleNormal="80" workbookViewId="0">
      <selection activeCell="F38" sqref="F38"/>
    </sheetView>
  </sheetViews>
  <sheetFormatPr defaultRowHeight="14.4" x14ac:dyDescent="0.3"/>
  <cols>
    <col min="1" max="1" width="8" style="16" customWidth="1"/>
    <col min="2" max="2" width="25.21875" customWidth="1"/>
    <col min="3" max="3" width="20.88671875" customWidth="1"/>
    <col min="4" max="4" width="34.21875" customWidth="1"/>
    <col min="5" max="5" width="46.88671875" customWidth="1"/>
    <col min="6" max="6" width="46.33203125" customWidth="1"/>
    <col min="7" max="7" width="18.6640625" style="4" customWidth="1"/>
    <col min="8" max="8" width="26.5546875" style="4" customWidth="1"/>
    <col min="9" max="9" width="31.5546875" style="4" customWidth="1"/>
  </cols>
  <sheetData>
    <row r="1" spans="1:9" x14ac:dyDescent="0.3">
      <c r="C1" t="s">
        <v>148</v>
      </c>
      <c r="D1" t="s">
        <v>149</v>
      </c>
      <c r="G1"/>
      <c r="I1"/>
    </row>
    <row r="2" spans="1:9" x14ac:dyDescent="0.3">
      <c r="C2" t="s">
        <v>144</v>
      </c>
      <c r="D2" s="4">
        <v>23064</v>
      </c>
      <c r="G2"/>
      <c r="I2"/>
    </row>
    <row r="3" spans="1:9" x14ac:dyDescent="0.3">
      <c r="C3" t="s">
        <v>143</v>
      </c>
      <c r="D3" s="4" t="s">
        <v>142</v>
      </c>
      <c r="G3"/>
      <c r="I3"/>
    </row>
    <row r="4" spans="1:9" x14ac:dyDescent="0.3">
      <c r="C4" t="s">
        <v>145</v>
      </c>
      <c r="D4" s="4" t="s">
        <v>146</v>
      </c>
      <c r="G4"/>
      <c r="I4"/>
    </row>
    <row r="5" spans="1:9" s="1" customFormat="1" x14ac:dyDescent="0.3">
      <c r="A5" s="16"/>
      <c r="B5"/>
      <c r="C5" t="s">
        <v>147</v>
      </c>
      <c r="D5" s="36">
        <v>45275</v>
      </c>
      <c r="E5"/>
      <c r="F5"/>
      <c r="G5"/>
      <c r="H5" s="4"/>
    </row>
    <row r="6" spans="1:9" s="1" customFormat="1" x14ac:dyDescent="0.3">
      <c r="A6" s="16"/>
      <c r="B6"/>
      <c r="C6"/>
      <c r="D6"/>
      <c r="E6"/>
      <c r="F6"/>
      <c r="G6"/>
      <c r="H6" s="4"/>
    </row>
    <row r="7" spans="1:9" s="1" customFormat="1" x14ac:dyDescent="0.3">
      <c r="A7" s="16"/>
      <c r="B7"/>
      <c r="C7"/>
      <c r="D7"/>
      <c r="E7"/>
      <c r="F7"/>
      <c r="G7"/>
      <c r="H7" s="4"/>
    </row>
    <row r="8" spans="1:9" s="1" customFormat="1" ht="23.4" x14ac:dyDescent="0.3">
      <c r="A8" s="115" t="s">
        <v>357</v>
      </c>
      <c r="B8" s="115"/>
      <c r="C8" s="115"/>
      <c r="D8" s="115"/>
      <c r="E8" s="115"/>
      <c r="F8" s="115"/>
      <c r="G8" s="115"/>
      <c r="H8" s="37"/>
    </row>
    <row r="9" spans="1:9" x14ac:dyDescent="0.3">
      <c r="A9" s="15" t="s">
        <v>72</v>
      </c>
      <c r="B9" s="11" t="s">
        <v>73</v>
      </c>
      <c r="C9" s="11" t="s">
        <v>74</v>
      </c>
      <c r="D9" s="11" t="s">
        <v>66</v>
      </c>
      <c r="E9" s="11" t="s">
        <v>64</v>
      </c>
      <c r="F9" s="11" t="s">
        <v>63</v>
      </c>
      <c r="G9" s="11" t="s">
        <v>65</v>
      </c>
      <c r="H9" s="12" t="s">
        <v>71</v>
      </c>
      <c r="I9"/>
    </row>
    <row r="10" spans="1:9" x14ac:dyDescent="0.3">
      <c r="A10" s="21" t="s">
        <v>13</v>
      </c>
      <c r="B10" s="22" t="s">
        <v>310</v>
      </c>
      <c r="C10" s="23" t="s">
        <v>42</v>
      </c>
      <c r="D10" s="27" t="s">
        <v>309</v>
      </c>
      <c r="E10" s="22" t="s">
        <v>308</v>
      </c>
      <c r="F10" s="22" t="s">
        <v>307</v>
      </c>
      <c r="G10" s="31" t="s">
        <v>271</v>
      </c>
      <c r="H10" s="31"/>
      <c r="I10" s="45"/>
    </row>
    <row r="11" spans="1:9" x14ac:dyDescent="0.3">
      <c r="A11" s="14" t="s">
        <v>18</v>
      </c>
      <c r="B11" s="8" t="s">
        <v>311</v>
      </c>
      <c r="C11" s="7" t="s">
        <v>50</v>
      </c>
      <c r="D11" s="7" t="s">
        <v>312</v>
      </c>
      <c r="E11" s="8" t="s">
        <v>313</v>
      </c>
      <c r="F11" s="8" t="s">
        <v>314</v>
      </c>
      <c r="G11" s="9" t="s">
        <v>8</v>
      </c>
      <c r="H11" s="9"/>
      <c r="I11" s="45"/>
    </row>
    <row r="12" spans="1:9" x14ac:dyDescent="0.3">
      <c r="A12" s="21" t="s">
        <v>21</v>
      </c>
      <c r="B12" s="22" t="s">
        <v>311</v>
      </c>
      <c r="C12" s="23" t="s">
        <v>50</v>
      </c>
      <c r="D12" s="23" t="s">
        <v>312</v>
      </c>
      <c r="E12" s="22" t="s">
        <v>315</v>
      </c>
      <c r="F12" s="23" t="s">
        <v>316</v>
      </c>
      <c r="G12" s="31" t="s">
        <v>9</v>
      </c>
      <c r="H12" s="31" t="s">
        <v>359</v>
      </c>
      <c r="I12" s="45"/>
    </row>
    <row r="13" spans="1:9" x14ac:dyDescent="0.3">
      <c r="A13" s="21"/>
      <c r="B13" s="22"/>
      <c r="C13" s="23"/>
      <c r="D13" s="23"/>
      <c r="E13" s="22"/>
      <c r="F13" s="23" t="s">
        <v>317</v>
      </c>
      <c r="G13" s="31" t="s">
        <v>7</v>
      </c>
      <c r="H13" s="31" t="s">
        <v>358</v>
      </c>
      <c r="I13" s="45"/>
    </row>
    <row r="14" spans="1:9" x14ac:dyDescent="0.3">
      <c r="A14" s="14" t="s">
        <v>19</v>
      </c>
      <c r="B14" s="8" t="s">
        <v>318</v>
      </c>
      <c r="C14" s="7" t="s">
        <v>319</v>
      </c>
      <c r="D14" s="7" t="s">
        <v>380</v>
      </c>
      <c r="E14" s="8" t="s">
        <v>321</v>
      </c>
      <c r="F14" s="8" t="s">
        <v>320</v>
      </c>
      <c r="G14" s="9" t="s">
        <v>271</v>
      </c>
      <c r="H14" s="9"/>
      <c r="I14" s="45"/>
    </row>
    <row r="15" spans="1:9" x14ac:dyDescent="0.3">
      <c r="A15" s="14"/>
      <c r="B15" s="8"/>
      <c r="C15" s="7"/>
      <c r="D15" s="7"/>
      <c r="E15" s="8" t="s">
        <v>323</v>
      </c>
      <c r="F15" s="8" t="s">
        <v>322</v>
      </c>
      <c r="G15" s="10" t="s">
        <v>379</v>
      </c>
      <c r="H15" s="10"/>
      <c r="I15" s="45"/>
    </row>
    <row r="16" spans="1:9" x14ac:dyDescent="0.3">
      <c r="A16" s="21" t="s">
        <v>17</v>
      </c>
      <c r="B16" s="23" t="s">
        <v>324</v>
      </c>
      <c r="C16" s="23" t="s">
        <v>325</v>
      </c>
      <c r="D16" s="23" t="s">
        <v>281</v>
      </c>
      <c r="E16" s="22" t="s">
        <v>327</v>
      </c>
      <c r="F16" s="22" t="s">
        <v>326</v>
      </c>
      <c r="G16" s="32" t="s">
        <v>328</v>
      </c>
      <c r="H16" s="32" t="s">
        <v>329</v>
      </c>
      <c r="I16" s="45"/>
    </row>
    <row r="17" spans="1:9" x14ac:dyDescent="0.3">
      <c r="A17" s="14" t="s">
        <v>23</v>
      </c>
      <c r="B17" s="7" t="s">
        <v>324</v>
      </c>
      <c r="C17" s="7" t="s">
        <v>330</v>
      </c>
      <c r="D17" s="7" t="s">
        <v>331</v>
      </c>
      <c r="E17" s="7" t="s">
        <v>332</v>
      </c>
      <c r="F17" s="7" t="s">
        <v>333</v>
      </c>
      <c r="G17" s="9" t="s">
        <v>8</v>
      </c>
      <c r="H17" s="9" t="s">
        <v>334</v>
      </c>
      <c r="I17" s="45"/>
    </row>
    <row r="18" spans="1:9" x14ac:dyDescent="0.3">
      <c r="A18" s="21" t="s">
        <v>24</v>
      </c>
      <c r="B18" s="22" t="s">
        <v>53</v>
      </c>
      <c r="C18" s="23" t="s">
        <v>335</v>
      </c>
      <c r="D18" s="23" t="s">
        <v>337</v>
      </c>
      <c r="E18" s="22" t="s">
        <v>338</v>
      </c>
      <c r="F18" s="23" t="s">
        <v>339</v>
      </c>
      <c r="G18" s="32" t="s">
        <v>343</v>
      </c>
      <c r="H18" s="32" t="s">
        <v>342</v>
      </c>
      <c r="I18" s="45"/>
    </row>
    <row r="19" spans="1:9" x14ac:dyDescent="0.3">
      <c r="A19" s="21"/>
      <c r="B19" s="22"/>
      <c r="C19" s="23"/>
      <c r="D19" s="23"/>
      <c r="E19" s="22" t="s">
        <v>340</v>
      </c>
      <c r="F19" s="23" t="s">
        <v>341</v>
      </c>
      <c r="G19" s="32" t="s">
        <v>271</v>
      </c>
      <c r="H19" s="32"/>
      <c r="I19" s="45"/>
    </row>
    <row r="20" spans="1:9" x14ac:dyDescent="0.3">
      <c r="A20" s="21"/>
      <c r="B20" s="22"/>
      <c r="C20" s="23" t="s">
        <v>336</v>
      </c>
      <c r="D20" s="23" t="s">
        <v>344</v>
      </c>
      <c r="E20" s="22" t="s">
        <v>345</v>
      </c>
      <c r="F20" s="23" t="s">
        <v>346</v>
      </c>
      <c r="G20" s="32" t="s">
        <v>271</v>
      </c>
      <c r="H20" s="32"/>
      <c r="I20" s="45"/>
    </row>
    <row r="21" spans="1:9" x14ac:dyDescent="0.3">
      <c r="A21" s="14" t="s">
        <v>25</v>
      </c>
      <c r="B21" s="8" t="s">
        <v>53</v>
      </c>
      <c r="C21" s="7" t="s">
        <v>42</v>
      </c>
      <c r="D21" s="7" t="s">
        <v>347</v>
      </c>
      <c r="E21" s="8" t="s">
        <v>52</v>
      </c>
      <c r="F21" s="7" t="s">
        <v>348</v>
      </c>
      <c r="G21" s="10" t="s">
        <v>349</v>
      </c>
      <c r="H21" s="10" t="s">
        <v>350</v>
      </c>
      <c r="I21" s="45"/>
    </row>
    <row r="22" spans="1:9" x14ac:dyDescent="0.3">
      <c r="A22" s="21" t="s">
        <v>26</v>
      </c>
      <c r="B22" s="23" t="s">
        <v>53</v>
      </c>
      <c r="C22" s="23" t="s">
        <v>42</v>
      </c>
      <c r="D22" s="23"/>
      <c r="E22" s="22" t="s">
        <v>352</v>
      </c>
      <c r="F22" s="22" t="s">
        <v>351</v>
      </c>
      <c r="G22" s="32" t="s">
        <v>271</v>
      </c>
      <c r="H22" s="32"/>
      <c r="I22" s="45"/>
    </row>
    <row r="23" spans="1:9" x14ac:dyDescent="0.3">
      <c r="A23" s="14" t="s">
        <v>27</v>
      </c>
      <c r="B23" s="7" t="s">
        <v>54</v>
      </c>
      <c r="C23" s="7" t="s">
        <v>42</v>
      </c>
      <c r="D23" s="7" t="s">
        <v>328</v>
      </c>
      <c r="E23" s="7" t="s">
        <v>353</v>
      </c>
      <c r="F23" s="7" t="s">
        <v>355</v>
      </c>
      <c r="G23" s="9" t="s">
        <v>356</v>
      </c>
      <c r="H23" s="9" t="s">
        <v>354</v>
      </c>
      <c r="I23" s="45"/>
    </row>
    <row r="24" spans="1:9" x14ac:dyDescent="0.3">
      <c r="A24" s="21" t="s">
        <v>28</v>
      </c>
      <c r="B24" s="23" t="s">
        <v>360</v>
      </c>
      <c r="C24" s="23" t="s">
        <v>361</v>
      </c>
      <c r="D24" s="23" t="s">
        <v>8</v>
      </c>
      <c r="E24" s="22" t="s">
        <v>362</v>
      </c>
      <c r="F24" s="23" t="s">
        <v>363</v>
      </c>
      <c r="G24" s="31" t="s">
        <v>271</v>
      </c>
      <c r="H24" s="31"/>
      <c r="I24" s="45"/>
    </row>
    <row r="25" spans="1:9" x14ac:dyDescent="0.3">
      <c r="A25" s="14" t="s">
        <v>29</v>
      </c>
      <c r="B25" s="8" t="s">
        <v>360</v>
      </c>
      <c r="C25" s="7" t="s">
        <v>364</v>
      </c>
      <c r="D25" s="7" t="s">
        <v>8</v>
      </c>
      <c r="E25" s="8" t="s">
        <v>366</v>
      </c>
      <c r="F25" s="7" t="s">
        <v>365</v>
      </c>
      <c r="G25" s="10" t="s">
        <v>367</v>
      </c>
      <c r="H25" s="10" t="s">
        <v>368</v>
      </c>
      <c r="I25" s="45"/>
    </row>
    <row r="26" spans="1:9" x14ac:dyDescent="0.3">
      <c r="A26" s="21" t="s">
        <v>22</v>
      </c>
      <c r="B26" s="22" t="s">
        <v>360</v>
      </c>
      <c r="C26" s="23" t="s">
        <v>369</v>
      </c>
      <c r="D26" s="23" t="s">
        <v>8</v>
      </c>
      <c r="E26" s="22" t="s">
        <v>373</v>
      </c>
      <c r="F26" s="23" t="s">
        <v>374</v>
      </c>
      <c r="G26" s="32" t="s">
        <v>367</v>
      </c>
      <c r="H26" s="32" t="s">
        <v>375</v>
      </c>
      <c r="I26" s="45"/>
    </row>
    <row r="27" spans="1:9" x14ac:dyDescent="0.3">
      <c r="A27" s="21"/>
      <c r="B27" s="22"/>
      <c r="C27" s="23" t="s">
        <v>370</v>
      </c>
      <c r="D27" s="23" t="s">
        <v>8</v>
      </c>
      <c r="E27" s="22" t="s">
        <v>371</v>
      </c>
      <c r="F27" s="23" t="s">
        <v>372</v>
      </c>
      <c r="G27" s="32" t="s">
        <v>367</v>
      </c>
      <c r="H27" s="32" t="s">
        <v>376</v>
      </c>
      <c r="I27" s="45"/>
    </row>
    <row r="28" spans="1:9" x14ac:dyDescent="0.3">
      <c r="A28" s="14" t="s">
        <v>14</v>
      </c>
      <c r="B28" s="8" t="s">
        <v>360</v>
      </c>
      <c r="C28" s="7" t="s">
        <v>55</v>
      </c>
      <c r="D28" s="7" t="s">
        <v>8</v>
      </c>
      <c r="E28" s="8" t="s">
        <v>377</v>
      </c>
      <c r="F28" s="7" t="s">
        <v>374</v>
      </c>
      <c r="G28" s="10" t="s">
        <v>367</v>
      </c>
      <c r="H28" s="10" t="s">
        <v>378</v>
      </c>
      <c r="I28" s="45"/>
    </row>
    <row r="29" spans="1:9" s="5" customFormat="1" x14ac:dyDescent="0.3">
      <c r="A29" s="16"/>
      <c r="B29" s="4"/>
      <c r="C29"/>
      <c r="D29"/>
      <c r="E29" s="4"/>
      <c r="F29"/>
      <c r="G29" s="4"/>
      <c r="H29" s="4"/>
      <c r="I29" s="4"/>
    </row>
    <row r="30" spans="1:9" s="5" customFormat="1" x14ac:dyDescent="0.3">
      <c r="A30" s="16"/>
      <c r="B30" s="46"/>
      <c r="C30"/>
      <c r="D30"/>
      <c r="E30"/>
      <c r="F30" s="46"/>
      <c r="G30" s="47"/>
      <c r="H30" s="47"/>
      <c r="I30" s="4"/>
    </row>
    <row r="32" spans="1:9" s="5" customFormat="1" x14ac:dyDescent="0.3">
      <c r="A32" s="16"/>
      <c r="B32"/>
      <c r="C32"/>
      <c r="D32"/>
      <c r="E32"/>
      <c r="F32" s="48"/>
      <c r="G32" s="4"/>
      <c r="H32" s="4"/>
      <c r="I32" s="4"/>
    </row>
    <row r="35" spans="1:9" s="5" customFormat="1" x14ac:dyDescent="0.3">
      <c r="A35" s="16"/>
      <c r="B35"/>
      <c r="C35"/>
      <c r="D35"/>
      <c r="E35"/>
      <c r="F35"/>
      <c r="G35" s="4"/>
      <c r="H35" s="4"/>
      <c r="I35" s="4"/>
    </row>
    <row r="36" spans="1:9" s="5" customFormat="1" x14ac:dyDescent="0.3">
      <c r="A36" s="16"/>
      <c r="B36"/>
      <c r="C36"/>
      <c r="D36"/>
      <c r="E36"/>
      <c r="F36"/>
      <c r="G36" s="4"/>
      <c r="H36" s="4"/>
      <c r="I36" s="4"/>
    </row>
    <row r="37" spans="1:9" s="5" customFormat="1" x14ac:dyDescent="0.3">
      <c r="A37" s="16"/>
      <c r="B37"/>
      <c r="C37"/>
      <c r="D37"/>
      <c r="E37"/>
      <c r="F37"/>
      <c r="G37" s="4"/>
      <c r="H37" s="4"/>
      <c r="I37" s="4"/>
    </row>
  </sheetData>
  <mergeCells count="1">
    <mergeCell ref="A8:G8"/>
  </mergeCells>
  <conditionalFormatting sqref="E10">
    <cfRule type="containsText" dxfId="95" priority="401" operator="containsText" text="REDELIJK">
      <formula>NOT(ISERROR(SEARCH("REDELIJK",E10)))</formula>
    </cfRule>
    <cfRule type="containsText" dxfId="94" priority="402" operator="containsText" text="MATIG">
      <formula>NOT(ISERROR(SEARCH("MATIG",E10)))</formula>
    </cfRule>
    <cfRule type="containsText" dxfId="93" priority="403" operator="containsText" text="SLECHT">
      <formula>NOT(ISERROR(SEARCH("SLECHT",E10)))</formula>
    </cfRule>
    <cfRule type="containsText" dxfId="92" priority="404" operator="containsText" text="GOED">
      <formula>NOT(ISERROR(SEARCH("GOED",E10)))</formula>
    </cfRule>
    <cfRule type="colorScale" priority="405">
      <colorScale>
        <cfvo type="min"/>
        <cfvo type="max"/>
        <color rgb="FFFF7128"/>
        <color rgb="FFFFEF9C"/>
      </colorScale>
    </cfRule>
  </conditionalFormatting>
  <conditionalFormatting sqref="E10:E13">
    <cfRule type="cellIs" dxfId="91" priority="199" stopIfTrue="1" operator="equal">
      <formula>"NIET TE INSPECTEREN"</formula>
    </cfRule>
    <cfRule type="cellIs" dxfId="90" priority="200" stopIfTrue="1" operator="equal">
      <formula>"NADER ONDERZOEK NODIG"</formula>
    </cfRule>
    <cfRule type="cellIs" dxfId="89" priority="201" stopIfTrue="1" operator="equal">
      <formula>"ZEER SLECHT"</formula>
    </cfRule>
    <cfRule type="cellIs" dxfId="88" priority="202" stopIfTrue="1" operator="equal">
      <formula>"UITSTEKEND"</formula>
    </cfRule>
    <cfRule type="containsText" dxfId="87" priority="419" operator="containsText" text="REDELIJK">
      <formula>NOT(ISERROR(SEARCH("REDELIJK",E10)))</formula>
    </cfRule>
    <cfRule type="containsText" dxfId="86" priority="420" operator="containsText" text="MATIG">
      <formula>NOT(ISERROR(SEARCH("MATIG",E10)))</formula>
    </cfRule>
    <cfRule type="containsText" dxfId="85" priority="421" operator="containsText" text="SLECHT">
      <formula>NOT(ISERROR(SEARCH("SLECHT",E10)))</formula>
    </cfRule>
    <cfRule type="containsText" dxfId="84" priority="422" operator="containsText" text="GOED">
      <formula>NOT(ISERROR(SEARCH("GOED",E10)))</formula>
    </cfRule>
    <cfRule type="colorScale" priority="423">
      <colorScale>
        <cfvo type="min"/>
        <cfvo type="max"/>
        <color rgb="FFFF7128"/>
        <color rgb="FFFFEF9C"/>
      </colorScale>
    </cfRule>
  </conditionalFormatting>
  <conditionalFormatting sqref="E12:E13">
    <cfRule type="colorScale" priority="185">
      <colorScale>
        <cfvo type="min"/>
        <cfvo type="max"/>
        <color rgb="FFFF7128"/>
        <color rgb="FFFFEF9C"/>
      </colorScale>
    </cfRule>
    <cfRule type="cellIs" dxfId="83" priority="186" stopIfTrue="1" operator="equal">
      <formula>"NIET TE INSPECTEREN"</formula>
    </cfRule>
    <cfRule type="cellIs" dxfId="82" priority="187" stopIfTrue="1" operator="equal">
      <formula>"NADER ONDERZOEK NODIG"</formula>
    </cfRule>
    <cfRule type="cellIs" dxfId="81" priority="188" stopIfTrue="1" operator="equal">
      <formula>"ZEER SLECHT"</formula>
    </cfRule>
    <cfRule type="cellIs" dxfId="80" priority="189" stopIfTrue="1" operator="equal">
      <formula>"UITSTEKEND"</formula>
    </cfRule>
    <cfRule type="containsText" dxfId="79" priority="190" operator="containsText" text="REDELIJK">
      <formula>NOT(ISERROR(SEARCH("REDELIJK",E12)))</formula>
    </cfRule>
    <cfRule type="containsText" dxfId="78" priority="191" operator="containsText" text="MATIG">
      <formula>NOT(ISERROR(SEARCH("MATIG",E12)))</formula>
    </cfRule>
    <cfRule type="containsText" dxfId="77" priority="192" operator="containsText" text="SLECHT">
      <formula>NOT(ISERROR(SEARCH("SLECHT",E12)))</formula>
    </cfRule>
    <cfRule type="containsText" dxfId="76" priority="193" operator="containsText" text="GOED">
      <formula>NOT(ISERROR(SEARCH("GOED",E12)))</formula>
    </cfRule>
    <cfRule type="colorScale" priority="194">
      <colorScale>
        <cfvo type="min"/>
        <cfvo type="max"/>
        <color rgb="FFFF7128"/>
        <color rgb="FFFFEF9C"/>
      </colorScale>
    </cfRule>
  </conditionalFormatting>
  <conditionalFormatting sqref="E12:E15">
    <cfRule type="cellIs" dxfId="75" priority="105" stopIfTrue="1" operator="equal">
      <formula>"NIET TE INSPECTEREN"</formula>
    </cfRule>
    <cfRule type="cellIs" dxfId="74" priority="106" stopIfTrue="1" operator="equal">
      <formula>"NADER ONDERZOEK NODIG"</formula>
    </cfRule>
    <cfRule type="cellIs" dxfId="73" priority="107" stopIfTrue="1" operator="equal">
      <formula>"ZEER SLECHT"</formula>
    </cfRule>
    <cfRule type="cellIs" dxfId="72" priority="108" stopIfTrue="1" operator="equal">
      <formula>"UITSTEKEND"</formula>
    </cfRule>
    <cfRule type="containsText" dxfId="71" priority="109" operator="containsText" text="REDELIJK">
      <formula>NOT(ISERROR(SEARCH("REDELIJK",E12)))</formula>
    </cfRule>
    <cfRule type="containsText" dxfId="70" priority="110" operator="containsText" text="MATIG">
      <formula>NOT(ISERROR(SEARCH("MATIG",E12)))</formula>
    </cfRule>
    <cfRule type="containsText" dxfId="69" priority="111" operator="containsText" text="SLECHT">
      <formula>NOT(ISERROR(SEARCH("SLECHT",E12)))</formula>
    </cfRule>
    <cfRule type="containsText" dxfId="68" priority="112" operator="containsText" text="GOED">
      <formula>NOT(ISERROR(SEARCH("GOED",E12)))</formula>
    </cfRule>
  </conditionalFormatting>
  <conditionalFormatting sqref="E14">
    <cfRule type="colorScale" priority="95">
      <colorScale>
        <cfvo type="min"/>
        <cfvo type="max"/>
        <color rgb="FFFF7128"/>
        <color rgb="FFFFEF9C"/>
      </colorScale>
    </cfRule>
    <cfRule type="cellIs" dxfId="67" priority="96" stopIfTrue="1" operator="equal">
      <formula>"NIET TE INSPECTEREN"</formula>
    </cfRule>
    <cfRule type="cellIs" dxfId="66" priority="97" stopIfTrue="1" operator="equal">
      <formula>"NADER ONDERZOEK NODIG"</formula>
    </cfRule>
    <cfRule type="cellIs" dxfId="65" priority="98" stopIfTrue="1" operator="equal">
      <formula>"ZEER SLECHT"</formula>
    </cfRule>
    <cfRule type="cellIs" dxfId="64" priority="99" stopIfTrue="1" operator="equal">
      <formula>"UITSTEKEND"</formula>
    </cfRule>
    <cfRule type="containsText" dxfId="63" priority="100" operator="containsText" text="REDELIJK">
      <formula>NOT(ISERROR(SEARCH("REDELIJK",E14)))</formula>
    </cfRule>
    <cfRule type="containsText" dxfId="62" priority="101" operator="containsText" text="MATIG">
      <formula>NOT(ISERROR(SEARCH("MATIG",E14)))</formula>
    </cfRule>
    <cfRule type="containsText" dxfId="61" priority="102" operator="containsText" text="SLECHT">
      <formula>NOT(ISERROR(SEARCH("SLECHT",E14)))</formula>
    </cfRule>
    <cfRule type="containsText" dxfId="60" priority="103" operator="containsText" text="GOED">
      <formula>NOT(ISERROR(SEARCH("GOED",E14)))</formula>
    </cfRule>
    <cfRule type="colorScale" priority="104">
      <colorScale>
        <cfvo type="min"/>
        <cfvo type="max"/>
        <color rgb="FFFF7128"/>
        <color rgb="FFFFEF9C"/>
      </colorScale>
    </cfRule>
    <cfRule type="colorScale" priority="113">
      <colorScale>
        <cfvo type="min"/>
        <cfvo type="max"/>
        <color rgb="FFFF7128"/>
        <color rgb="FFFFEF9C"/>
      </colorScale>
    </cfRule>
  </conditionalFormatting>
  <conditionalFormatting sqref="E15">
    <cfRule type="colorScale" priority="158">
      <colorScale>
        <cfvo type="min"/>
        <cfvo type="max"/>
        <color rgb="FFFF7128"/>
        <color rgb="FFFFEF9C"/>
      </colorScale>
    </cfRule>
  </conditionalFormatting>
  <conditionalFormatting sqref="E21">
    <cfRule type="cellIs" dxfId="59" priority="60" stopIfTrue="1" operator="equal">
      <formula>"NIET TE INSPECTEREN"</formula>
    </cfRule>
    <cfRule type="cellIs" dxfId="58" priority="61" stopIfTrue="1" operator="equal">
      <formula>"NADER ONDERZOEK NODIG"</formula>
    </cfRule>
    <cfRule type="cellIs" dxfId="57" priority="62" stopIfTrue="1" operator="equal">
      <formula>"ZEER SLECHT"</formula>
    </cfRule>
    <cfRule type="cellIs" dxfId="56" priority="63" stopIfTrue="1" operator="equal">
      <formula>"UITSTEKEND"</formula>
    </cfRule>
    <cfRule type="containsText" dxfId="55" priority="64" operator="containsText" text="REDELIJK">
      <formula>NOT(ISERROR(SEARCH("REDELIJK",E21)))</formula>
    </cfRule>
    <cfRule type="containsText" dxfId="54" priority="65" operator="containsText" text="MATIG">
      <formula>NOT(ISERROR(SEARCH("MATIG",E21)))</formula>
    </cfRule>
    <cfRule type="containsText" dxfId="53" priority="66" operator="containsText" text="SLECHT">
      <formula>NOT(ISERROR(SEARCH("SLECHT",E21)))</formula>
    </cfRule>
    <cfRule type="containsText" dxfId="52" priority="67" operator="containsText" text="GOED">
      <formula>NOT(ISERROR(SEARCH("GOED",E21)))</formula>
    </cfRule>
    <cfRule type="colorScale" priority="68">
      <colorScale>
        <cfvo type="min"/>
        <cfvo type="max"/>
        <color rgb="FFFF7128"/>
        <color rgb="FFFFEF9C"/>
      </colorScale>
    </cfRule>
    <cfRule type="cellIs" dxfId="51" priority="69" stopIfTrue="1" operator="equal">
      <formula>"NIET TE INSPECTEREN"</formula>
    </cfRule>
    <cfRule type="cellIs" dxfId="50" priority="70" stopIfTrue="1" operator="equal">
      <formula>"NADER ONDERZOEK NODIG"</formula>
    </cfRule>
    <cfRule type="cellIs" dxfId="49" priority="71" stopIfTrue="1" operator="equal">
      <formula>"ZEER SLECHT"</formula>
    </cfRule>
    <cfRule type="cellIs" dxfId="48" priority="72" stopIfTrue="1" operator="equal">
      <formula>"UITSTEKEND"</formula>
    </cfRule>
    <cfRule type="containsText" dxfId="47" priority="73" operator="containsText" text="REDELIJK">
      <formula>NOT(ISERROR(SEARCH("REDELIJK",E21)))</formula>
    </cfRule>
    <cfRule type="containsText" dxfId="46" priority="74" operator="containsText" text="MATIG">
      <formula>NOT(ISERROR(SEARCH("MATIG",E21)))</formula>
    </cfRule>
    <cfRule type="containsText" dxfId="45" priority="75" operator="containsText" text="SLECHT">
      <formula>NOT(ISERROR(SEARCH("SLECHT",E21)))</formula>
    </cfRule>
    <cfRule type="containsText" dxfId="44" priority="76" operator="containsText" text="GOED">
      <formula>NOT(ISERROR(SEARCH("GOED",E21)))</formula>
    </cfRule>
    <cfRule type="colorScale" priority="77">
      <colorScale>
        <cfvo type="min"/>
        <cfvo type="max"/>
        <color rgb="FFFF7128"/>
        <color rgb="FFFFEF9C"/>
      </colorScale>
    </cfRule>
    <cfRule type="cellIs" dxfId="43" priority="78" stopIfTrue="1" operator="equal">
      <formula>"NIET TE INSPECTEREN"</formula>
    </cfRule>
    <cfRule type="cellIs" dxfId="42" priority="79" stopIfTrue="1" operator="equal">
      <formula>"NADER ONDERZOEK NODIG"</formula>
    </cfRule>
    <cfRule type="cellIs" dxfId="41" priority="80" stopIfTrue="1" operator="equal">
      <formula>"ZEER SLECHT"</formula>
    </cfRule>
    <cfRule type="cellIs" dxfId="40" priority="81" stopIfTrue="1" operator="equal">
      <formula>"UITSTEKEND"</formula>
    </cfRule>
    <cfRule type="containsText" dxfId="39" priority="82" operator="containsText" text="REDELIJK">
      <formula>NOT(ISERROR(SEARCH("REDELIJK",E21)))</formula>
    </cfRule>
    <cfRule type="containsText" dxfId="38" priority="83" operator="containsText" text="MATIG">
      <formula>NOT(ISERROR(SEARCH("MATIG",E21)))</formula>
    </cfRule>
    <cfRule type="containsText" dxfId="37" priority="84" operator="containsText" text="SLECHT">
      <formula>NOT(ISERROR(SEARCH("SLECHT",E21)))</formula>
    </cfRule>
    <cfRule type="containsText" dxfId="36" priority="85" operator="containsText" text="GOED">
      <formula>NOT(ISERROR(SEARCH("GOED",E21)))</formula>
    </cfRule>
    <cfRule type="colorScale" priority="86">
      <colorScale>
        <cfvo type="min"/>
        <cfvo type="max"/>
        <color rgb="FFFF7128"/>
        <color rgb="FFFFEF9C"/>
      </colorScale>
    </cfRule>
  </conditionalFormatting>
  <conditionalFormatting sqref="E14:F14">
    <cfRule type="cellIs" dxfId="35" priority="28" stopIfTrue="1" operator="equal">
      <formula>"NIET TE INSPECTEREN"</formula>
    </cfRule>
    <cfRule type="cellIs" dxfId="34" priority="29" stopIfTrue="1" operator="equal">
      <formula>"NADER ONDERZOEK NODIG"</formula>
    </cfRule>
    <cfRule type="cellIs" dxfId="33" priority="30" stopIfTrue="1" operator="equal">
      <formula>"ZEER SLECHT"</formula>
    </cfRule>
    <cfRule type="cellIs" dxfId="32" priority="31" stopIfTrue="1" operator="equal">
      <formula>"UITSTEKEND"</formula>
    </cfRule>
    <cfRule type="containsText" dxfId="31" priority="32" operator="containsText" text="REDELIJK">
      <formula>NOT(ISERROR(SEARCH("REDELIJK",E14)))</formula>
    </cfRule>
    <cfRule type="containsText" dxfId="30" priority="33" operator="containsText" text="MATIG">
      <formula>NOT(ISERROR(SEARCH("MATIG",E14)))</formula>
    </cfRule>
    <cfRule type="containsText" dxfId="29" priority="34" operator="containsText" text="SLECHT">
      <formula>NOT(ISERROR(SEARCH("SLECHT",E14)))</formula>
    </cfRule>
    <cfRule type="containsText" dxfId="28" priority="35" operator="containsText" text="GOED">
      <formula>NOT(ISERROR(SEARCH("GOED",E14)))</formula>
    </cfRule>
  </conditionalFormatting>
  <conditionalFormatting sqref="F10">
    <cfRule type="colorScale" priority="54">
      <colorScale>
        <cfvo type="min"/>
        <cfvo type="max"/>
        <color rgb="FFFF7128"/>
        <color rgb="FFFFEF9C"/>
      </colorScale>
    </cfRule>
    <cfRule type="containsText" dxfId="27" priority="55" operator="containsText" text="REDELIJK">
      <formula>NOT(ISERROR(SEARCH("REDELIJK",F10)))</formula>
    </cfRule>
    <cfRule type="containsText" dxfId="26" priority="56" operator="containsText" text="MATIG">
      <formula>NOT(ISERROR(SEARCH("MATIG",F10)))</formula>
    </cfRule>
    <cfRule type="containsText" dxfId="25" priority="57" operator="containsText" text="SLECHT">
      <formula>NOT(ISERROR(SEARCH("SLECHT",F10)))</formula>
    </cfRule>
    <cfRule type="containsText" dxfId="24" priority="58" operator="containsText" text="GOED">
      <formula>NOT(ISERROR(SEARCH("GOED",F10)))</formula>
    </cfRule>
    <cfRule type="colorScale" priority="59">
      <colorScale>
        <cfvo type="min"/>
        <cfvo type="max"/>
        <color rgb="FFFF7128"/>
        <color rgb="FFFFEF9C"/>
      </colorScale>
    </cfRule>
  </conditionalFormatting>
  <conditionalFormatting sqref="F10:F11">
    <cfRule type="cellIs" dxfId="23" priority="37" stopIfTrue="1" operator="equal">
      <formula>"NIET TE INSPECTEREN"</formula>
    </cfRule>
    <cfRule type="cellIs" dxfId="22" priority="38" stopIfTrue="1" operator="equal">
      <formula>"NADER ONDERZOEK NODIG"</formula>
    </cfRule>
    <cfRule type="cellIs" dxfId="21" priority="39" stopIfTrue="1" operator="equal">
      <formula>"ZEER SLECHT"</formula>
    </cfRule>
    <cfRule type="cellIs" dxfId="20" priority="40" stopIfTrue="1" operator="equal">
      <formula>"UITSTEKEND"</formula>
    </cfRule>
    <cfRule type="containsText" dxfId="19" priority="41" operator="containsText" text="REDELIJK">
      <formula>NOT(ISERROR(SEARCH("REDELIJK",F10)))</formula>
    </cfRule>
    <cfRule type="containsText" dxfId="18" priority="42" operator="containsText" text="MATIG">
      <formula>NOT(ISERROR(SEARCH("MATIG",F10)))</formula>
    </cfRule>
    <cfRule type="containsText" dxfId="17" priority="43" operator="containsText" text="SLECHT">
      <formula>NOT(ISERROR(SEARCH("SLECHT",F10)))</formula>
    </cfRule>
    <cfRule type="containsText" dxfId="16" priority="44" operator="containsText" text="GOED">
      <formula>NOT(ISERROR(SEARCH("GOED",F10)))</formula>
    </cfRule>
  </conditionalFormatting>
  <conditionalFormatting sqref="F11">
    <cfRule type="colorScale" priority="45">
      <colorScale>
        <cfvo type="min"/>
        <cfvo type="max"/>
        <color rgb="FFFF7128"/>
        <color rgb="FFFFEF9C"/>
      </colorScale>
    </cfRule>
  </conditionalFormatting>
  <conditionalFormatting sqref="F14">
    <cfRule type="colorScale" priority="18">
      <colorScale>
        <cfvo type="min"/>
        <cfvo type="max"/>
        <color rgb="FFFF7128"/>
        <color rgb="FFFFEF9C"/>
      </colorScale>
    </cfRule>
    <cfRule type="cellIs" dxfId="15" priority="19" stopIfTrue="1" operator="equal">
      <formula>"NIET TE INSPECTEREN"</formula>
    </cfRule>
    <cfRule type="cellIs" dxfId="14" priority="20" stopIfTrue="1" operator="equal">
      <formula>"NADER ONDERZOEK NODIG"</formula>
    </cfRule>
    <cfRule type="cellIs" dxfId="13" priority="21" stopIfTrue="1" operator="equal">
      <formula>"ZEER SLECHT"</formula>
    </cfRule>
    <cfRule type="cellIs" dxfId="12" priority="22" stopIfTrue="1" operator="equal">
      <formula>"UITSTEKEND"</formula>
    </cfRule>
    <cfRule type="containsText" dxfId="11" priority="23" operator="containsText" text="REDELIJK">
      <formula>NOT(ISERROR(SEARCH("REDELIJK",F14)))</formula>
    </cfRule>
    <cfRule type="containsText" dxfId="10" priority="24" operator="containsText" text="MATIG">
      <formula>NOT(ISERROR(SEARCH("MATIG",F14)))</formula>
    </cfRule>
    <cfRule type="containsText" dxfId="9" priority="25" operator="containsText" text="SLECHT">
      <formula>NOT(ISERROR(SEARCH("SLECHT",F14)))</formula>
    </cfRule>
    <cfRule type="containsText" dxfId="8" priority="26" operator="containsText" text="GOED">
      <formula>NOT(ISERROR(SEARCH("GOED",F14)))</formula>
    </cfRule>
    <cfRule type="colorScale" priority="27">
      <colorScale>
        <cfvo type="min"/>
        <cfvo type="max"/>
        <color rgb="FFFF7128"/>
        <color rgb="FFFFEF9C"/>
      </colorScale>
    </cfRule>
    <cfRule type="colorScale" priority="36">
      <colorScale>
        <cfvo type="min"/>
        <cfvo type="max"/>
        <color rgb="FFFF7128"/>
        <color rgb="FFFFEF9C"/>
      </colorScale>
    </cfRule>
  </conditionalFormatting>
  <conditionalFormatting sqref="F14:F15">
    <cfRule type="cellIs" dxfId="7" priority="1" stopIfTrue="1" operator="equal">
      <formula>"NIET TE INSPECTEREN"</formula>
    </cfRule>
    <cfRule type="cellIs" dxfId="6" priority="2" stopIfTrue="1" operator="equal">
      <formula>"NADER ONDERZOEK NODIG"</formula>
    </cfRule>
    <cfRule type="cellIs" dxfId="5" priority="3" stopIfTrue="1" operator="equal">
      <formula>"ZEER SLECHT"</formula>
    </cfRule>
    <cfRule type="cellIs" dxfId="4" priority="4" stopIfTrue="1" operator="equal">
      <formula>"UITSTEKEND"</formula>
    </cfRule>
    <cfRule type="containsText" dxfId="3" priority="5" operator="containsText" text="REDELIJK">
      <formula>NOT(ISERROR(SEARCH("REDELIJK",F14)))</formula>
    </cfRule>
    <cfRule type="containsText" dxfId="2" priority="6" operator="containsText" text="MATIG">
      <formula>NOT(ISERROR(SEARCH("MATIG",F14)))</formula>
    </cfRule>
    <cfRule type="containsText" dxfId="1" priority="7" operator="containsText" text="SLECHT">
      <formula>NOT(ISERROR(SEARCH("SLECHT",F14)))</formula>
    </cfRule>
    <cfRule type="containsText" dxfId="0" priority="8" operator="containsText" text="GOED">
      <formula>NOT(ISERROR(SEARCH("GOED",F14)))</formula>
    </cfRule>
  </conditionalFormatting>
  <conditionalFormatting sqref="F15">
    <cfRule type="colorScale" priority="9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85" orientation="landscape" r:id="rId1"/>
  <headerFooter>
    <oddHeader>&amp;A</oddHeader>
    <oddFooter>Pagina &amp;P van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6"/>
  <sheetViews>
    <sheetView workbookViewId="0">
      <selection activeCell="D38" sqref="D38"/>
    </sheetView>
  </sheetViews>
  <sheetFormatPr defaultRowHeight="14.4" x14ac:dyDescent="0.3"/>
  <cols>
    <col min="1" max="1" width="13.88671875" customWidth="1"/>
    <col min="2" max="2" width="17.33203125" customWidth="1"/>
    <col min="3" max="3" width="33" customWidth="1"/>
    <col min="4" max="4" width="45.33203125" customWidth="1"/>
    <col min="5" max="5" width="16.109375" customWidth="1"/>
    <col min="6" max="6" width="15.109375" style="4" customWidth="1"/>
    <col min="7" max="7" width="44.33203125" style="5" customWidth="1"/>
  </cols>
  <sheetData>
    <row r="1" spans="1:7" s="1" customFormat="1" x14ac:dyDescent="0.3">
      <c r="A1" s="1" t="s">
        <v>0</v>
      </c>
      <c r="B1" s="1" t="s">
        <v>4</v>
      </c>
      <c r="C1" s="1" t="s">
        <v>1</v>
      </c>
      <c r="D1" s="1" t="s">
        <v>3</v>
      </c>
      <c r="E1" s="1" t="s">
        <v>2</v>
      </c>
      <c r="F1" s="2" t="s">
        <v>5</v>
      </c>
      <c r="G1" s="6" t="s">
        <v>12</v>
      </c>
    </row>
    <row r="2" spans="1:7" x14ac:dyDescent="0.3">
      <c r="F2" s="3"/>
    </row>
    <row r="3" spans="1:7" x14ac:dyDescent="0.3">
      <c r="F3" s="3"/>
    </row>
    <row r="4" spans="1:7" x14ac:dyDescent="0.3">
      <c r="F4" s="3"/>
    </row>
    <row r="5" spans="1:7" x14ac:dyDescent="0.3">
      <c r="F5" s="3"/>
    </row>
    <row r="6" spans="1:7" x14ac:dyDescent="0.3">
      <c r="F6" s="3"/>
    </row>
    <row r="7" spans="1:7" x14ac:dyDescent="0.3">
      <c r="F7" s="3"/>
    </row>
    <row r="8" spans="1:7" x14ac:dyDescent="0.3">
      <c r="F8" s="3"/>
    </row>
    <row r="9" spans="1:7" x14ac:dyDescent="0.3">
      <c r="F9" s="3"/>
    </row>
    <row r="11" spans="1:7" x14ac:dyDescent="0.3">
      <c r="F11" s="3"/>
    </row>
    <row r="12" spans="1:7" x14ac:dyDescent="0.3">
      <c r="F12" s="3"/>
    </row>
    <row r="14" spans="1:7" x14ac:dyDescent="0.3">
      <c r="F14" s="3"/>
    </row>
    <row r="17" spans="6:6" x14ac:dyDescent="0.3">
      <c r="F17" s="3"/>
    </row>
    <row r="19" spans="6:6" x14ac:dyDescent="0.3">
      <c r="F19" s="3"/>
    </row>
    <row r="20" spans="6:6" x14ac:dyDescent="0.3">
      <c r="F20" s="3"/>
    </row>
    <row r="21" spans="6:6" x14ac:dyDescent="0.3">
      <c r="F21" s="3"/>
    </row>
    <row r="22" spans="6:6" x14ac:dyDescent="0.3">
      <c r="F22" s="3"/>
    </row>
    <row r="23" spans="6:6" x14ac:dyDescent="0.3">
      <c r="F23" s="3"/>
    </row>
    <row r="25" spans="6:6" x14ac:dyDescent="0.3">
      <c r="F25" s="3"/>
    </row>
    <row r="32" spans="6:6" x14ac:dyDescent="0.3">
      <c r="F32" s="3"/>
    </row>
    <row r="33" spans="6:6" x14ac:dyDescent="0.3">
      <c r="F33" s="3"/>
    </row>
    <row r="36" spans="6:6" x14ac:dyDescent="0.3">
      <c r="F36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3536EDBBC43E458EEE79C7A04A81B9" ma:contentTypeVersion="15" ma:contentTypeDescription="Een nieuw document maken." ma:contentTypeScope="" ma:versionID="9e28840031299e2eba3519d400851ba3">
  <xsd:schema xmlns:xsd="http://www.w3.org/2001/XMLSchema" xmlns:xs="http://www.w3.org/2001/XMLSchema" xmlns:p="http://schemas.microsoft.com/office/2006/metadata/properties" xmlns:ns2="30dc6f50-ce7a-45cf-84bb-2ac6b03d2951" xmlns:ns3="101a541a-6587-42c2-acc1-ac2e2129e628" targetNamespace="http://schemas.microsoft.com/office/2006/metadata/properties" ma:root="true" ma:fieldsID="ef2854f98296b5f8a2f3b2ddc9ae448a" ns2:_="" ns3:_="">
    <xsd:import namespace="30dc6f50-ce7a-45cf-84bb-2ac6b03d2951"/>
    <xsd:import namespace="101a541a-6587-42c2-acc1-ac2e2129e6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c6f50-ce7a-45cf-84bb-2ac6b03d2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a9af3217-ea80-4b95-a773-10da8bc7f6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a541a-6587-42c2-acc1-ac2e2129e6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b7042-6d3c-4691-8738-dbbef1ea4b20}" ma:internalName="TaxCatchAll" ma:showField="CatchAllData" ma:web="101a541a-6587-42c2-acc1-ac2e2129e6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1a541a-6587-42c2-acc1-ac2e2129e628" xsi:nil="true"/>
    <lcf76f155ced4ddcb4097134ff3c332f xmlns="30dc6f50-ce7a-45cf-84bb-2ac6b03d29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0EECA0-4513-4E3D-B61F-FA1ED11376C8}"/>
</file>

<file path=customXml/itemProps2.xml><?xml version="1.0" encoding="utf-8"?>
<ds:datastoreItem xmlns:ds="http://schemas.openxmlformats.org/officeDocument/2006/customXml" ds:itemID="{40466089-1A92-45BA-8C6A-D99372A7CD83}"/>
</file>

<file path=customXml/itemProps3.xml><?xml version="1.0" encoding="utf-8"?>
<ds:datastoreItem xmlns:ds="http://schemas.openxmlformats.org/officeDocument/2006/customXml" ds:itemID="{1B5EEF63-7563-446E-B369-D1A59E0AC2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O01 Oostgevel</vt:lpstr>
      <vt:lpstr>O02 Oostgevel</vt:lpstr>
      <vt:lpstr>O03 Oostgevel</vt:lpstr>
      <vt:lpstr>SPITS GEHEEL</vt:lpstr>
      <vt:lpstr>Algemene constateringen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de Wild</dc:creator>
  <cp:lastModifiedBy>Kees de Jonge</cp:lastModifiedBy>
  <cp:lastPrinted>2024-03-27T10:48:00Z</cp:lastPrinted>
  <dcterms:created xsi:type="dcterms:W3CDTF">2023-04-24T07:06:23Z</dcterms:created>
  <dcterms:modified xsi:type="dcterms:W3CDTF">2025-09-11T12:44:23Z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0x0101009E3536EDBBC43E458EEE79C7A04A81B9</vt:lpwstr>
  </property>
</Properties>
</file>